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S:\Documentos\Comercial\LICITAÇÕES\Habilitação\Público\LIMPEZA\2024\CE\DNOCS (CE) - PE 90011.2024 - UASG 193002 - Motorista (16.10.2024) Mari\PROPOSTA\"/>
    </mc:Choice>
  </mc:AlternateContent>
  <xr:revisionPtr revIDLastSave="0" documentId="13_ncr:1_{F8898709-0AF7-4D53-AD69-2A7F0FBFD63B}" xr6:coauthVersionLast="47" xr6:coauthVersionMax="47" xr10:uidLastSave="{00000000-0000-0000-0000-000000000000}"/>
  <bookViews>
    <workbookView xWindow="28680" yWindow="-120" windowWidth="29040" windowHeight="15840" tabRatio="500" activeTab="1" xr2:uid="{10C2B78C-49AA-4AC2-A93E-05D12DB61786}"/>
  </bookViews>
  <sheets>
    <sheet name="Proposta" sheetId="7" r:id="rId1"/>
    <sheet name="Resumo da Proposta" sheetId="1" r:id="rId2"/>
    <sheet name="Motorista 40 H Semanais" sheetId="2" r:id="rId3"/>
    <sheet name="Uniformes" sheetId="3" r:id="rId4"/>
    <sheet name="Custo Diária" sheetId="4" state="hidden" r:id="rId5"/>
    <sheet name="Apuração SPED" sheetId="6" r:id="rId6"/>
  </sheets>
  <externalReferences>
    <externalReference r:id="rId7"/>
    <externalReference r:id="rId8"/>
    <externalReference r:id="rId9"/>
  </externalReferences>
  <definedNames>
    <definedName name="__Anonymous_Sheet_DB__2">#REF!</definedName>
    <definedName name="__shared_7_0_0">"SUM([.A1:.A8])"</definedName>
    <definedName name="__shared_7_11_0">"[.A1]*[.$J$28]"</definedName>
    <definedName name="__shared_7_12_0">"[.A1]*[.$K$28]"</definedName>
    <definedName name="__shared_7_13_0">"[.A1]*[.$L$28]"</definedName>
    <definedName name="__shared_7_15_0">"[.A1]*[.$J$28]"</definedName>
    <definedName name="__shared_7_16_0">"[.A1]*[.$K$28]"</definedName>
    <definedName name="__shared_7_17_0">"[.A1]*[.$L$28]"</definedName>
    <definedName name="__shared_7_26_0">"SUM([.A1:.A4])"</definedName>
    <definedName name="__shared_7_3_0">"[.A1]*[.$J$28]"</definedName>
    <definedName name="__shared_7_4_0">"[.A1]*[.$K$28]"</definedName>
    <definedName name="__shared_7_5_0">"[.A1]*[.$L$28]"</definedName>
    <definedName name="__shared_7_7_0">"SUM([.A1:.A9])"</definedName>
    <definedName name="__shared_7_9_0">"[.A1]+[.A2]+[.A3]"</definedName>
    <definedName name="_1_9_1">[3]Plan1!$J$24</definedName>
    <definedName name="_xlnm.Print_Area" localSheetId="5">'Apuração SPED'!$A$1:$F$33</definedName>
    <definedName name="_xlnm.Print_Area" localSheetId="2">'Motorista 40 H Semanais'!$B$1:$E$128</definedName>
    <definedName name="_xlnm.Print_Area" localSheetId="0">Proposta!$B$2:$K$63</definedName>
    <definedName name="_xlnm.Print_Area" localSheetId="1">'Resumo da Proposta'!$B$2:$F$13</definedName>
    <definedName name="_xlnm.Print_Area" localSheetId="3">Uniformes!$B$2:$G$11</definedName>
    <definedName name="COFINS">#REF!</definedName>
    <definedName name="COFINSM">#REF!</definedName>
    <definedName name="CPMF" localSheetId="0">#REF!</definedName>
    <definedName name="CPMF">#REF!</definedName>
    <definedName name="custos_indiretos">#REF!</definedName>
    <definedName name="custos_indiretosM">#REF!</definedName>
    <definedName name="Excel_BuiltIn_Print_Area" localSheetId="2">'Motorista 40 H Semanais'!$B$1:$E$133</definedName>
    <definedName name="Excel_BuiltIn_Print_Area" localSheetId="3">Uniformes!$B$2:$G$12</definedName>
    <definedName name="Excel_BuiltIn_Print_Area_1">"$#REF!.$A$1:$G$203"</definedName>
    <definedName name="Excel_BuiltIn_Print_Area_1_1">"$#REF!.$A$2:$C$99"</definedName>
    <definedName name="Excel_BuiltIn_Print_Area_10">"$#REF!.$A$1:$C$71"</definedName>
    <definedName name="Excel_BuiltIn_Print_Area_11">"$#REF!.$A$1:$C$71"</definedName>
    <definedName name="Excel_BuiltIn_Print_Area_12">"$#REF!.$A$1:$C$71"</definedName>
    <definedName name="Excel_BuiltIn_Print_Area_13">"$#REF!.$A$1:$C$71"</definedName>
    <definedName name="Excel_BuiltIn_Print_Area_14">"$#REF!.$A$1:$C$71"</definedName>
    <definedName name="Excel_BuiltIn_Print_Area_15">"$#REF!.$A$1:$C$71"</definedName>
    <definedName name="Excel_BuiltIn_Print_Area_16">"$#REF!.$A$1:$C$71"</definedName>
    <definedName name="Excel_BuiltIn_Print_Area_17">"$#REF!.$A$1:$C$71"</definedName>
    <definedName name="Excel_BuiltIn_Print_Area_2">"$#REF!.$A$1:$C$72"</definedName>
    <definedName name="Excel_BuiltIn_Print_Area_2_1">#REF!</definedName>
    <definedName name="Excel_BuiltIn_Print_Area_4">"$#REF!.$A$1:$C$71"</definedName>
    <definedName name="Excel_BuiltIn_Print_Area_5">"$#REF!.$A$1:$C$71"</definedName>
    <definedName name="Excel_BuiltIn_Print_Area_6">"$#REF!.$A$1:$C$71"</definedName>
    <definedName name="Excel_BuiltIn_Print_Area_7">"$#REF!.$A$1:$C$71"</definedName>
    <definedName name="Excel_BuiltIn_Print_Area_8">"$#REF!.$A$1:$C$71"</definedName>
    <definedName name="Excel_BuiltIn_Print_Area_9">"$#REF!.$A$1:$C$71"</definedName>
    <definedName name="Excel_BuiltIn_Print_Titles_1">"$#REF!.$A$1:$AMJ$5"</definedName>
    <definedName name="Google_Sheet_Link_1859520851_186206282">Excel_BuiltIn_Print_Area_2_1</definedName>
    <definedName name="indice_oco_afast_matern">#REF!</definedName>
    <definedName name="indice_oco_demis">#REF!</definedName>
    <definedName name="ISS">#REF!</definedName>
    <definedName name="ISSM">#REF!</definedName>
    <definedName name="lucro">#REF!</definedName>
    <definedName name="lucroM">#REF!</definedName>
    <definedName name="M1a4">#REF!</definedName>
    <definedName name="M1a4M">#REF!</definedName>
    <definedName name="M2_">#REF!</definedName>
    <definedName name="M2_M">#REF!</definedName>
    <definedName name="M3_">#REF!</definedName>
    <definedName name="M3_M">#REF!</definedName>
    <definedName name="M4_">#REF!</definedName>
    <definedName name="M4_1">#REF!</definedName>
    <definedName name="M4_1M">#REF!</definedName>
    <definedName name="M4_2">#REF!</definedName>
    <definedName name="M4_2M">#REF!</definedName>
    <definedName name="M4_3">#REF!</definedName>
    <definedName name="M4_3M">#REF!</definedName>
    <definedName name="M4_4">#REF!</definedName>
    <definedName name="M4_4M">#REF!</definedName>
    <definedName name="M4_5">#REF!</definedName>
    <definedName name="M4_5M">#REF!</definedName>
    <definedName name="M4_6">#REF!</definedName>
    <definedName name="M4_6M">#REF!</definedName>
    <definedName name="M4_M">#REF!</definedName>
    <definedName name="M5_">#REF!</definedName>
    <definedName name="M5_M">#REF!</definedName>
    <definedName name="num_dias_aus_doenca">#REF!</definedName>
    <definedName name="num_dias_aus_legais">#REF!</definedName>
    <definedName name="perc_encargosSociais">#REF!</definedName>
    <definedName name="perc_encargosSociaisM">#REF!</definedName>
    <definedName name="perc_FGTS">#REF!</definedName>
    <definedName name="perc_FGTSM">#REF!</definedName>
    <definedName name="perc_oco_licen_patern">#REF!</definedName>
    <definedName name="perc_ocor_acid_trab">#REF!</definedName>
    <definedName name="PIS">#REF!</definedName>
    <definedName name="PISM">#REF!</definedName>
    <definedName name="qtde_postos">#REF!</definedName>
    <definedName name="qtde_postosM">#REF!</definedName>
    <definedName name="Results">#REF!</definedName>
    <definedName name="salario_base">#REF!</definedName>
    <definedName name="salario_baseM">#REF!</definedName>
    <definedName name="salario_remuneracao">#REF!</definedName>
    <definedName name="salario_remuneracaoM">#REF!</definedName>
    <definedName name="salario13o">#REF!</definedName>
    <definedName name="salario13oM">#REF!</definedName>
    <definedName name="UniformeMensageiro">#REF!</definedName>
    <definedName name="UniformeMensageiros">#REF!</definedName>
    <definedName name="UniformeRecepcionista">#REF!</definedName>
    <definedName name="Valor_Mensal_Posto">#REF!</definedName>
    <definedName name="Valor_Mensal_PostoM">#REF!</definedName>
    <definedName name="valor_passagem">#REF!</definedName>
    <definedName name="valor_passagemM">#REF!</definedName>
  </definedNames>
  <calcPr calcId="191029"/>
</workbook>
</file>

<file path=xl/calcChain.xml><?xml version="1.0" encoding="utf-8"?>
<calcChain xmlns="http://schemas.openxmlformats.org/spreadsheetml/2006/main">
  <c r="J36" i="7" l="1"/>
  <c r="J37" i="7" s="1"/>
  <c r="I36" i="7"/>
  <c r="I54" i="7"/>
  <c r="I37" i="7"/>
  <c r="F40" i="7"/>
  <c r="F39" i="7"/>
  <c r="D114" i="2" l="1"/>
  <c r="D3" i="2"/>
  <c r="E27" i="2"/>
  <c r="E33" i="2" s="1"/>
  <c r="E56" i="2" l="1"/>
  <c r="F32" i="6" l="1"/>
  <c r="E32" i="6"/>
  <c r="B32" i="6"/>
  <c r="A32" i="6"/>
  <c r="F31" i="6"/>
  <c r="E31" i="6"/>
  <c r="B31" i="6"/>
  <c r="A31" i="6"/>
  <c r="F30" i="6"/>
  <c r="E30" i="6"/>
  <c r="B30" i="6"/>
  <c r="A30" i="6"/>
  <c r="F29" i="6"/>
  <c r="E29" i="6"/>
  <c r="B29" i="6"/>
  <c r="A29" i="6"/>
  <c r="F28" i="6"/>
  <c r="E28" i="6"/>
  <c r="B28" i="6"/>
  <c r="A28" i="6"/>
  <c r="F27" i="6"/>
  <c r="E27" i="6"/>
  <c r="B27" i="6"/>
  <c r="A27" i="6"/>
  <c r="F26" i="6"/>
  <c r="E26" i="6"/>
  <c r="B26" i="6"/>
  <c r="A26" i="6"/>
  <c r="F25" i="6"/>
  <c r="E25" i="6"/>
  <c r="B25" i="6"/>
  <c r="A25" i="6"/>
  <c r="F24" i="6"/>
  <c r="E24" i="6"/>
  <c r="B24" i="6"/>
  <c r="A24" i="6"/>
  <c r="F23" i="6"/>
  <c r="E23" i="6"/>
  <c r="B23" i="6"/>
  <c r="A23" i="6"/>
  <c r="F22" i="6"/>
  <c r="E22" i="6"/>
  <c r="B22" i="6"/>
  <c r="A22" i="6"/>
  <c r="F21" i="6"/>
  <c r="E21" i="6"/>
  <c r="H33" i="6" s="1"/>
  <c r="B21" i="6"/>
  <c r="G33" i="6" s="1"/>
  <c r="A21" i="6"/>
  <c r="G16" i="6"/>
  <c r="E15" i="6"/>
  <c r="F15" i="6" s="1"/>
  <c r="F14" i="6"/>
  <c r="E14" i="6"/>
  <c r="E13" i="6"/>
  <c r="F13" i="6" s="1"/>
  <c r="F12" i="6"/>
  <c r="E12" i="6"/>
  <c r="E11" i="6"/>
  <c r="F11" i="6" s="1"/>
  <c r="F10" i="6"/>
  <c r="E10" i="6"/>
  <c r="E9" i="6"/>
  <c r="F9" i="6" s="1"/>
  <c r="F8" i="6"/>
  <c r="E8" i="6"/>
  <c r="E7" i="6"/>
  <c r="F7" i="6" s="1"/>
  <c r="F6" i="6"/>
  <c r="E6" i="6"/>
  <c r="E5" i="6"/>
  <c r="F5" i="6" s="1"/>
  <c r="E4" i="6"/>
  <c r="F4" i="6" s="1"/>
  <c r="F33" i="6" l="1"/>
  <c r="H16" i="6"/>
  <c r="F16" i="6" s="1"/>
  <c r="D9" i="4" l="1"/>
  <c r="E9" i="4" s="1"/>
  <c r="F10" i="3"/>
  <c r="G10" i="3" s="1"/>
  <c r="F9" i="3"/>
  <c r="G9" i="3" s="1"/>
  <c r="F8" i="3"/>
  <c r="G8" i="3" s="1"/>
  <c r="F7" i="3"/>
  <c r="F10" i="1"/>
  <c r="F9" i="1"/>
  <c r="D10" i="4"/>
  <c r="D12" i="4"/>
  <c r="D13" i="4"/>
  <c r="D14" i="4"/>
  <c r="D7" i="2"/>
  <c r="D21" i="2"/>
  <c r="E30" i="2"/>
  <c r="D41" i="2"/>
  <c r="D63" i="2" s="1"/>
  <c r="D52" i="2"/>
  <c r="D64" i="2" s="1"/>
  <c r="D71" i="2"/>
  <c r="D72" i="2" s="1"/>
  <c r="D88" i="2"/>
  <c r="D95" i="2" s="1"/>
  <c r="D92" i="2"/>
  <c r="D113" i="2"/>
  <c r="F5" i="3"/>
  <c r="G5" i="3" s="1"/>
  <c r="F6" i="3"/>
  <c r="F11" i="1" l="1"/>
  <c r="D11" i="4"/>
  <c r="D73" i="2"/>
  <c r="F11" i="3"/>
  <c r="E31" i="2"/>
  <c r="E29" i="2"/>
  <c r="G7" i="3"/>
  <c r="G11" i="3" s="1"/>
  <c r="E102" i="2" s="1"/>
  <c r="E106" i="2" s="1"/>
  <c r="E125" i="2" s="1"/>
  <c r="E32" i="2"/>
  <c r="E28" i="2"/>
  <c r="D75" i="2"/>
  <c r="D76" i="2"/>
  <c r="E10" i="4"/>
  <c r="E13" i="4" l="1"/>
  <c r="E34" i="2"/>
  <c r="E91" i="2" s="1"/>
  <c r="E84" i="2"/>
  <c r="E121" i="2"/>
  <c r="E82" i="2"/>
  <c r="E75" i="2"/>
  <c r="E76" i="2"/>
  <c r="D77" i="2"/>
  <c r="E14" i="4"/>
  <c r="E12" i="4"/>
  <c r="E73" i="2"/>
  <c r="E92" i="2" l="1"/>
  <c r="E96" i="2" s="1"/>
  <c r="E55" i="2"/>
  <c r="E72" i="2"/>
  <c r="E86" i="2"/>
  <c r="E74" i="2"/>
  <c r="E83" i="2"/>
  <c r="E88" i="2"/>
  <c r="E95" i="2" s="1"/>
  <c r="E40" i="2"/>
  <c r="E41" i="2" s="1"/>
  <c r="E63" i="2" s="1"/>
  <c r="E39" i="2"/>
  <c r="E85" i="2"/>
  <c r="E87" i="2"/>
  <c r="E97" i="2"/>
  <c r="E124" i="2" s="1"/>
  <c r="E71" i="2"/>
  <c r="E60" i="2"/>
  <c r="E65" i="2" s="1"/>
  <c r="E77" i="2"/>
  <c r="E123" i="2" s="1"/>
  <c r="E11" i="4"/>
  <c r="E15" i="4" s="1"/>
  <c r="E17" i="4" s="1"/>
  <c r="E47" i="2" l="1"/>
  <c r="E49" i="2"/>
  <c r="E48" i="2"/>
  <c r="E51" i="2"/>
  <c r="E50" i="2"/>
  <c r="E44" i="2"/>
  <c r="E46" i="2"/>
  <c r="E45" i="2"/>
  <c r="E52" i="2" l="1"/>
  <c r="E64" i="2" s="1"/>
  <c r="E66" i="2" s="1"/>
  <c r="E122" i="2" s="1"/>
  <c r="E126" i="2" s="1"/>
  <c r="E111" i="2" l="1"/>
  <c r="E112" i="2" s="1"/>
  <c r="E114" i="2" l="1"/>
  <c r="E115" i="2"/>
  <c r="E116" i="2"/>
  <c r="E113" i="2" l="1"/>
  <c r="E117" i="2" s="1"/>
  <c r="E127" i="2" s="1"/>
  <c r="E128" i="2" s="1"/>
  <c r="D6" i="1" s="1"/>
  <c r="F6" i="1" s="1"/>
  <c r="F7" i="1" s="1"/>
  <c r="F12" i="1" s="1"/>
  <c r="F13" i="1" s="1"/>
</calcChain>
</file>

<file path=xl/sharedStrings.xml><?xml version="1.0" encoding="utf-8"?>
<sst xmlns="http://schemas.openxmlformats.org/spreadsheetml/2006/main" count="330" uniqueCount="216">
  <si>
    <t>MOTORISTA</t>
  </si>
  <si>
    <t>Descrição detalhada</t>
  </si>
  <si>
    <t>Unid.</t>
  </si>
  <si>
    <t>Custo Médio</t>
  </si>
  <si>
    <t>Qtd.</t>
  </si>
  <si>
    <t>Vlr. Total</t>
  </si>
  <si>
    <t>CUSTO FIXO</t>
  </si>
  <si>
    <t>Posto Fixo de Motorista 40 horas semanais</t>
  </si>
  <si>
    <t>Posto</t>
  </si>
  <si>
    <t>Valor Custos Fixos para 12 meses</t>
  </si>
  <si>
    <t>CUSTO VARIÁVEL</t>
  </si>
  <si>
    <t>Dia</t>
  </si>
  <si>
    <t>Total do custo  variável (12 meses)</t>
  </si>
  <si>
    <t>Custo estimado Global {Custo Fixo + Custo Variável} (12 mesas)</t>
  </si>
  <si>
    <t>Nº do Processo</t>
  </si>
  <si>
    <t>59400.001895/2021-72</t>
  </si>
  <si>
    <t>Licitação Nº</t>
  </si>
  <si>
    <t>Dia / (hora)</t>
  </si>
  <si>
    <t>UASG</t>
  </si>
  <si>
    <t>DISCRIMINAÇÃO DOS SERVIÇOS</t>
  </si>
  <si>
    <t>A</t>
  </si>
  <si>
    <t>Data da apresentação da Proposta</t>
  </si>
  <si>
    <t>B</t>
  </si>
  <si>
    <t>Município/UF</t>
  </si>
  <si>
    <t>Fortaleza/CE</t>
  </si>
  <si>
    <t>C</t>
  </si>
  <si>
    <t>Convenção Coletiva de Trabalho / Registro no M.T.E</t>
  </si>
  <si>
    <t>STTR-CE</t>
  </si>
  <si>
    <t>D</t>
  </si>
  <si>
    <t>Nº de meses de execução contratual</t>
  </si>
  <si>
    <t>IDENTIFICAÇÃO DO SERVIÇO</t>
  </si>
  <si>
    <t>Tipo de Serviço</t>
  </si>
  <si>
    <t>Motorista Categoria B</t>
  </si>
  <si>
    <t>Unidade de Medida</t>
  </si>
  <si>
    <t>Quantidade total a contratar</t>
  </si>
  <si>
    <t>Mão-de-obra vinculada à execução contratual</t>
  </si>
  <si>
    <t>Tipo de serviço</t>
  </si>
  <si>
    <t>Classificação Brasileira de ocupações - CBO</t>
  </si>
  <si>
    <t>7823-05</t>
  </si>
  <si>
    <t>Salário normativo da categoria profissional (R$)</t>
  </si>
  <si>
    <t xml:space="preserve">Categoria profissional </t>
  </si>
  <si>
    <t>Data base da categoria</t>
  </si>
  <si>
    <t>1°/08/2021</t>
  </si>
  <si>
    <t>Módulo 1 - Composição da Remuneração</t>
  </si>
  <si>
    <t>1.1</t>
  </si>
  <si>
    <t>Composição da Remuneração</t>
  </si>
  <si>
    <t>%</t>
  </si>
  <si>
    <t xml:space="preserve">Valor (R$) </t>
  </si>
  <si>
    <t>Salário Base</t>
  </si>
  <si>
    <t>Adicional de periculosidade</t>
  </si>
  <si>
    <t>Adicional de insalubridade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</si>
  <si>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</si>
  <si>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</si>
  <si>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</si>
  <si>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</si>
  <si>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</si>
  <si>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</si>
  <si>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</si>
  <si>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 xml:space="preserve">   Total</t>
  </si>
  <si>
    <t>Módulo 2 - Encargos e Benefícios Anuais, Mensais e Diários</t>
  </si>
  <si>
    <t>2.1</t>
  </si>
  <si>
    <t>13º (décimo terceiro) Salário, Férias e Adicional de Férias</t>
  </si>
  <si>
    <t>13º (décimo terceiro) Salário</t>
  </si>
  <si>
    <t>Férias e Adicional de Férias</t>
  </si>
  <si>
    <t>2.2</t>
  </si>
  <si>
    <t>Encargos previdenciários, FGTS e outras contribuições</t>
  </si>
  <si>
    <t>INSS</t>
  </si>
  <si>
    <t>Salário Educação</t>
  </si>
  <si>
    <t>SAT</t>
  </si>
  <si>
    <t>SESC  oo SESI</t>
  </si>
  <si>
    <t>SENAI ou SENAC</t>
  </si>
  <si>
    <t>SEBRAE</t>
  </si>
  <si>
    <t>INCRA</t>
  </si>
  <si>
    <t>H</t>
  </si>
  <si>
    <t>FGTS</t>
  </si>
  <si>
    <t xml:space="preserve">Total  </t>
  </si>
  <si>
    <t>2.3</t>
  </si>
  <si>
    <t>Benefícios Mensais e Diários</t>
  </si>
  <si>
    <t xml:space="preserve">Auxílio alimentação </t>
  </si>
  <si>
    <t>Cesta Básica</t>
  </si>
  <si>
    <t>Assistência Médica e Familiar</t>
  </si>
  <si>
    <t>Outro (especificar)</t>
  </si>
  <si>
    <t>Resumo  – Encargos e Benefícios anuais, mensais e diários.</t>
  </si>
  <si>
    <t>Total</t>
  </si>
  <si>
    <t xml:space="preserve">Módulo 3 - Provisão para Rescisão </t>
  </si>
  <si>
    <t>Provisão para rescisão</t>
  </si>
  <si>
    <t>Aviso prévio indenizado</t>
  </si>
  <si>
    <t>Incidência do FGTS sobre aviso prévio indenizado</t>
  </si>
  <si>
    <t>Multa do FGTS e contribuições sociais sobre o aviso prévio indenizado (Art 18 da Lei 8.036/90)</t>
  </si>
  <si>
    <t>Aviso prévio trabalhado</t>
  </si>
  <si>
    <t>Incidência dos encargos do submódulo 2.2 sobre o Aviso Prévio Trabalhado</t>
  </si>
  <si>
    <t>Multa do FGTS e contribuições sociais sobre o aviso prévio trabalhado (Art 18 da Lei 8.036/90)</t>
  </si>
  <si>
    <t xml:space="preserve">Módulo 4 - Custo de Reposição do Profissional Ausente </t>
  </si>
  <si>
    <t xml:space="preserve"> 4.1  </t>
  </si>
  <si>
    <t>Ausências Legais</t>
  </si>
  <si>
    <t xml:space="preserve">Férias </t>
  </si>
  <si>
    <t>Licença-Paternidade</t>
  </si>
  <si>
    <t>Ausência por acidente de trabalho</t>
  </si>
  <si>
    <t>Afastamento Maternidade</t>
  </si>
  <si>
    <t xml:space="preserve">Submódulo 4.2 - Intrajornada  </t>
  </si>
  <si>
    <t>4.2</t>
  </si>
  <si>
    <t>Intrajornada</t>
  </si>
  <si>
    <t>Intervalo para repouso ou alimentação</t>
  </si>
  <si>
    <t>Resumo do Módulo  4  – Encargos sociais e trabalhistas.</t>
  </si>
  <si>
    <t>4.1</t>
  </si>
  <si>
    <t>Módulo 5 - Insumos Diversos</t>
  </si>
  <si>
    <t>Insumos diversos</t>
  </si>
  <si>
    <t xml:space="preserve">Uniformes </t>
  </si>
  <si>
    <t>Materiais</t>
  </si>
  <si>
    <t>Equipamentos</t>
  </si>
  <si>
    <t xml:space="preserve">   Total de Insumos Diversos</t>
  </si>
  <si>
    <t xml:space="preserve">MODULO 6  -  CUSTOS INDIRETOS, TRIBUTOS E LUCRO </t>
  </si>
  <si>
    <t>Custos indiretos, tributos e lucro</t>
  </si>
  <si>
    <t>Custos indiretos</t>
  </si>
  <si>
    <t>Lucro</t>
  </si>
  <si>
    <t>Tributos</t>
  </si>
  <si>
    <t>C.1</t>
  </si>
  <si>
    <t>Tributos Federais (PIS, COFINS)</t>
  </si>
  <si>
    <t>C.2</t>
  </si>
  <si>
    <t xml:space="preserve">Tributos estaduais </t>
  </si>
  <si>
    <t>C.3</t>
  </si>
  <si>
    <t>Tributos municipais (ISSQN)</t>
  </si>
  <si>
    <t>QUADRO-RESUMO DO CUSTO POR EMPREGADO</t>
  </si>
  <si>
    <t>Mão-de-obra vinculada à execussão contratual (valor por empregado)</t>
  </si>
  <si>
    <t>Módulo 1 - Composição da remuneração</t>
  </si>
  <si>
    <t>Módulo 3 - Provisão para Rescisão</t>
  </si>
  <si>
    <t>Módulo 4 - Custo de Reposição do Profissional Ausente</t>
  </si>
  <si>
    <t>Subtotal (A + B + C + D)</t>
  </si>
  <si>
    <t>Módulo 6 - Custos indiretos, tributos e lucro.</t>
  </si>
  <si>
    <t>Valor total por empregado</t>
  </si>
  <si>
    <t xml:space="preserve">ANEXO IV - RELAÇÃO BÁSICA DOS UNIFORMES - MOTORISTA </t>
  </si>
  <si>
    <t>Item</t>
  </si>
  <si>
    <t>Uniforme</t>
  </si>
  <si>
    <t>VALOR</t>
  </si>
  <si>
    <t>Unitário</t>
  </si>
  <si>
    <t>Semestral</t>
  </si>
  <si>
    <t>Mensal</t>
  </si>
  <si>
    <t>Calça ou saia sociaL, em tecido liso, de poliéster, microfibra ou algodão, na cor preta</t>
  </si>
  <si>
    <t>Crachá de identificação</t>
  </si>
  <si>
    <t>Camisa social, de manga curta, em tecido liso, de poliéster ou algodão, na cor branca</t>
  </si>
  <si>
    <t>Par de sapatos modelo social, em couro, na cor preta</t>
  </si>
  <si>
    <t>Cinto social preto, com fivela</t>
  </si>
  <si>
    <t>Par de meias sociais, na cor preta</t>
  </si>
  <si>
    <t>TOTAL UNIFORMES</t>
  </si>
  <si>
    <t>COMPOSIÇÃO DO CUSTO DO MOTORISTA EVENTUAL</t>
  </si>
  <si>
    <t>Valor da diária do Motorista</t>
  </si>
  <si>
    <t xml:space="preserve"> CUSTOS INDIRETOS, TRIBUTOS E LUCRO </t>
  </si>
  <si>
    <r>
      <rPr>
        <b/>
        <sz val="10"/>
        <rFont val="Arial"/>
        <family val="2"/>
      </rPr>
      <t xml:space="preserve">Subtotal </t>
    </r>
    <r>
      <rPr>
        <sz val="10"/>
        <rFont val="Arial"/>
        <family val="2"/>
      </rPr>
      <t>(custos indiretos, tributos e lucros)</t>
    </r>
  </si>
  <si>
    <t xml:space="preserve">Custo total </t>
  </si>
  <si>
    <t>Motorista  “B" - Diária (Mensal) (CCT)</t>
  </si>
  <si>
    <t>Diárias, sem a necessidade de pernoite</t>
  </si>
  <si>
    <t>Valor Total da contratação para 5 (cinco) anos</t>
  </si>
  <si>
    <t>APURAÇÃO DO PERCENTUAL MÉDIO DE PIS</t>
  </si>
  <si>
    <t>MÊS</t>
  </si>
  <si>
    <t xml:space="preserve">FATURAMENTO MENSAL                     A </t>
  </si>
  <si>
    <t>CONTRIBUIÇÃO APURADA                                                        B</t>
  </si>
  <si>
    <t>CRÉDITO DESCONTADO                       C</t>
  </si>
  <si>
    <t>CONTRIBUIÇÃO DEVIDA                                   D = (B - C)</t>
  </si>
  <si>
    <t>PERCENTUAL EFETIVO                             E = D / A</t>
  </si>
  <si>
    <t>Percentual médio do período</t>
  </si>
  <si>
    <t>APURAÇÃO DO PERCENTUAL MÉDIO DE COFINS</t>
  </si>
  <si>
    <t xml:space="preserve">CONTRIBUIÇÃO APURADA                                                        B </t>
  </si>
  <si>
    <t>CRÉDITO DESCONTADO                                        C</t>
  </si>
  <si>
    <t>PERCENTUAL EFETIVO                                      E = D / A</t>
  </si>
  <si>
    <r>
      <t>Transporte ((</t>
    </r>
    <r>
      <rPr>
        <b/>
        <sz val="10"/>
        <rFont val="Arial"/>
        <family val="2"/>
      </rPr>
      <t xml:space="preserve">22 x </t>
    </r>
    <r>
      <rPr>
        <sz val="10"/>
        <rFont val="Arial"/>
        <family val="2"/>
      </rPr>
      <t>2 x tarifa de transporte público)- (6% x remuneração))</t>
    </r>
  </si>
  <si>
    <t>90011/2024</t>
  </si>
  <si>
    <t>PROPOSTA COMERCIAL DE PREÇOS</t>
  </si>
  <si>
    <t>IDENTIFICAÇÃO DO PROPONENTE:</t>
  </si>
  <si>
    <t xml:space="preserve">RAZÃO SOCIAL: </t>
  </si>
  <si>
    <t>Liderança Limpeza e Conservação Ltda.</t>
  </si>
  <si>
    <t xml:space="preserve">CNPJ Nº: </t>
  </si>
  <si>
    <t>00.482.840/0001-38</t>
  </si>
  <si>
    <t>ENDEREÇO COMPLETO:</t>
  </si>
  <si>
    <t>Rua: Antônio Mariano de Souza, 775 - Bairro Ipiranga - São José/SC</t>
  </si>
  <si>
    <t>INSCRIÇÃO ESTADUAL:</t>
  </si>
  <si>
    <t>INSCRIÇÃO MUNICIPAL:</t>
  </si>
  <si>
    <t>TELEFONE CONTATO:</t>
  </si>
  <si>
    <t>(48) 3733-3101</t>
  </si>
  <si>
    <t>E-MAIL:</t>
  </si>
  <si>
    <t>licitacoes@lideranca.com.br</t>
  </si>
  <si>
    <t>DADOS BANCARIOS:</t>
  </si>
  <si>
    <t>Banco do Brasil - AG: 3425-8 C/C: 75.669-5</t>
  </si>
  <si>
    <t>DADOS DO REPRESENTANTE LEGAL RESPONSÁVEL PELA ASSINATURA DO CONTRATO</t>
  </si>
  <si>
    <t>NOME:</t>
  </si>
  <si>
    <t>Willian Lopes de Aguiar</t>
  </si>
  <si>
    <t>CPF:</t>
  </si>
  <si>
    <t>028.383.199-57</t>
  </si>
  <si>
    <t>RG:</t>
  </si>
  <si>
    <t>3.975-588 SSP/SC</t>
  </si>
  <si>
    <t>CARGO:</t>
  </si>
  <si>
    <t>Diretor Comercial</t>
  </si>
  <si>
    <t xml:space="preserve">OBJETO: </t>
  </si>
  <si>
    <t>CONDIÇÕES GERAIS:</t>
  </si>
  <si>
    <t>As relações empregado/ empregador, concernentes ao controle de frequência, disciplina, folha de pagamento e demais obrigações de Lei serão sempre de inteira e exclusiva responsabilidade desta empresa.</t>
  </si>
  <si>
    <t>PREÇO DO SERVIÇO:</t>
  </si>
  <si>
    <t>VALOR TOTAL
12 MESES</t>
  </si>
  <si>
    <t xml:space="preserve">VALOR TOTAL </t>
  </si>
  <si>
    <t xml:space="preserve">OUTRAS INFORMAÇÕES: </t>
  </si>
  <si>
    <t>Prazo de validade: 90 (noventa) dias, a contar da data da apresentação da proposta.</t>
  </si>
  <si>
    <t xml:space="preserve">SINDICATO REPRESENTATIVO: </t>
  </si>
  <si>
    <t>Declaramos que a quantidade de empregados que serão alocadas na execução contratual são as mesmas do edital, podendo ser alterado.</t>
  </si>
  <si>
    <t>Declaramos que estamos de pleno acordo com todas as condições estabelecidas no Edital e seus Anexos.</t>
  </si>
  <si>
    <t>Declaramos que nos preços cotados estão incluídas todas as despesas que, direta ou indiretamente, fazem parte do presente objeto, tais como gastos da empresacom suporte técnico e administrativo, impostos, seguros, taxas, ou quaisquer outros que possam incidir sobre gastos da empresa, sem quaisquer acréscimos em virtude de expectativa inflacionária e deduzidos os descontos eventualmente concedidos.</t>
  </si>
  <si>
    <t>Caso nos seja adjudicado o objeto da licitação, comprometemos a assinar o Contrato no prazo determinado no documento de convocação.</t>
  </si>
  <si>
    <t>__________________________________________</t>
  </si>
  <si>
    <t>CNPJ: 00.482.840/0001-38</t>
  </si>
  <si>
    <t>Representante Legal</t>
  </si>
  <si>
    <t>MINISTÉRIO DA INTEGRAÇÃO E DO DESENVOLVIMENTO REGIONAL
DEPARTAMENTO NACIONAL DE OBRAS CONTRA AS SECAS
SERVIÇO DE ATIVIDADES GERAIS
PREGÃO ELETRÔNICO N.º 90011/2024
Processo Administrativo N.º 59400.000648/2024-00</t>
  </si>
  <si>
    <t>Contratação de serviços de MOTORISTA, a serem executados com regime de dedicação exclusiva de mão de obra, nos termos da tabela abaixo,conforme condições e exigências estabelecidas neste instrumento.</t>
  </si>
  <si>
    <t>CONVENÇÃO COLETIVA DE TRABALHO 2023/2024; SINDICATO TRABALHADORES TRANSPORTES RODOVI ESTADO CEARA, CNPJ n. 07.339.955/0001-17; SIND DAS EMP LOCADORAS DE VEICULOS AUTOMOTORES D EST CE, CNPJ n. 01.414.807/0001-33; vigência da presente Convenção Coletiva de Trabalho no período de  e 01º de agosto de 2023 a 31 de julho de 2024 e a data-base da categoria em 01º de agosto. MTE: CE001194/2023.</t>
  </si>
  <si>
    <t>São José/ SC,</t>
  </si>
  <si>
    <t>DESCRIÇÃO</t>
  </si>
  <si>
    <t>GRUPO</t>
  </si>
  <si>
    <t>VALOR TOTAL
60 MESES</t>
  </si>
  <si>
    <t>VALOR TOTAL 12 MESES:</t>
  </si>
  <si>
    <t>VALOR TOTAL 60 MESES: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</si>
</sst>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_-"/>
    <numFmt numFmtId="165" formatCode="_(* #,##0.00_);_(* \(#,##0.00\);_(* \-??_);_(@_)"/>
    <numFmt numFmtId="167" formatCode="#,###.00"/>
    <numFmt numFmtId="168" formatCode="_-&quot;R$ &quot;* #,##0.00_-;&quot;-R$ &quot;* #,##0.00_-;_-&quot;R$ &quot;* \-??_-;_-@_-"/>
    <numFmt numFmtId="169" formatCode="&quot; R$ &quot;* #,##0.00\ ;&quot;-R$ &quot;* #,##0.00\ ;&quot; R$ &quot;* \-#\ ;@\ "/>
    <numFmt numFmtId="170" formatCode="#,##0.00_ ;\-#,##0.00\ "/>
    <numFmt numFmtId="171" formatCode="&quot;R$ &quot;#,##0.00"/>
    <numFmt numFmtId="172" formatCode="_(* #,##0.00_);_(* \(#,##0.00\);_(* &quot;-&quot;??_);_(@_)"/>
    <numFmt numFmtId="178" formatCode="_(&quot;R$ &quot;* #,##0.00_);_(&quot;R$ &quot;* \(#,##0.00\);_(&quot;R$ &quot;* &quot;-&quot;??_);_(@_)"/>
    <numFmt numFmtId="179" formatCode="&quot; R$ &quot;#,##0.00\ ;&quot; R$ (&quot;#,##0.00\);&quot; R$ -&quot;#\ ;@\ "/>
    <numFmt numFmtId="180" formatCode="[$-F800]dddd\,\ mmmm\ dd\,\ yyyy"/>
  </numFmts>
  <fonts count="52" x14ac:knownFonts="1">
    <font>
      <sz val="10"/>
      <name val="Arial"/>
    </font>
    <font>
      <sz val="10"/>
      <color indexed="9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b/>
      <sz val="10"/>
      <color indexed="9"/>
      <name val="Calibri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24"/>
      <color indexed="8"/>
      <name val="Calibri"/>
      <family val="2"/>
    </font>
    <font>
      <sz val="18"/>
      <color indexed="8"/>
      <name val="Calibri"/>
      <family val="2"/>
    </font>
    <font>
      <sz val="12"/>
      <color indexed="8"/>
      <name val="Calibri"/>
      <family val="2"/>
    </font>
    <font>
      <sz val="10"/>
      <color indexed="60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63"/>
      <name val="Calibri"/>
      <family val="2"/>
    </font>
    <font>
      <sz val="10"/>
      <color indexed="63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4"/>
      <name val="Calibri"/>
      <family val="2"/>
    </font>
    <font>
      <b/>
      <sz val="11"/>
      <name val="Times New Roman"/>
      <family val="1"/>
    </font>
    <font>
      <b/>
      <sz val="14"/>
      <color indexed="8"/>
      <name val="Times New Roman"/>
      <family val="1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1"/>
      <name val="Times New Roman"/>
      <family val="1"/>
    </font>
    <font>
      <b/>
      <sz val="12"/>
      <name val="Times New Roman"/>
      <family val="1"/>
      <charset val="1"/>
    </font>
    <font>
      <sz val="10"/>
      <name val="Arial"/>
    </font>
    <font>
      <sz val="11"/>
      <name val="Calibri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1"/>
      <color indexed="8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Arial"/>
      <family val="2"/>
    </font>
    <font>
      <b/>
      <sz val="11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9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b/>
      <i/>
      <sz val="9"/>
      <name val="Arial"/>
      <family val="2"/>
    </font>
    <font>
      <sz val="10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2"/>
      </top>
      <bottom style="thin">
        <color indexed="62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249977111117893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/>
      <top style="thin">
        <color theme="0" tint="-0.249977111117893"/>
      </top>
      <bottom style="thin">
        <color theme="0" tint="-0.34998626667073579"/>
      </bottom>
      <diagonal/>
    </border>
    <border>
      <left/>
      <right/>
      <top style="thin">
        <color theme="0" tint="-0.249977111117893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</borders>
  <cellStyleXfs count="40">
    <xf numFmtId="0" fontId="0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7" fillId="0" borderId="0"/>
    <xf numFmtId="168" fontId="26" fillId="0" borderId="0" applyFill="0" applyBorder="0" applyAlignment="0" applyProtection="0"/>
    <xf numFmtId="0" fontId="10" fillId="8" borderId="0"/>
    <xf numFmtId="0" fontId="11" fillId="0" borderId="0"/>
    <xf numFmtId="0" fontId="12" fillId="0" borderId="0"/>
    <xf numFmtId="0" fontId="13" fillId="0" borderId="0"/>
    <xf numFmtId="0" fontId="14" fillId="8" borderId="1"/>
    <xf numFmtId="9" fontId="26" fillId="0" borderId="0" applyFill="0" applyBorder="0" applyAlignment="0" applyProtection="0"/>
    <xf numFmtId="164" fontId="26" fillId="0" borderId="0" applyFill="0" applyBorder="0" applyAlignment="0" applyProtection="0"/>
    <xf numFmtId="0" fontId="13" fillId="0" borderId="0"/>
    <xf numFmtId="0" fontId="13" fillId="0" borderId="0"/>
    <xf numFmtId="164" fontId="26" fillId="0" borderId="0" applyFill="0" applyBorder="0" applyAlignment="0" applyProtection="0"/>
    <xf numFmtId="165" fontId="11" fillId="0" borderId="0" applyFill="0" applyBorder="0" applyAlignment="0" applyProtection="0"/>
    <xf numFmtId="0" fontId="3" fillId="0" borderId="0"/>
    <xf numFmtId="0" fontId="43" fillId="0" borderId="0"/>
    <xf numFmtId="9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1" fillId="0" borderId="0"/>
    <xf numFmtId="168" fontId="11" fillId="0" borderId="0" applyFill="0" applyBorder="0" applyAlignment="0" applyProtection="0"/>
    <xf numFmtId="9" fontId="11" fillId="0" borderId="0" applyFill="0" applyBorder="0" applyAlignment="0" applyProtection="0"/>
    <xf numFmtId="164" fontId="11" fillId="0" borderId="0" applyFill="0" applyBorder="0" applyAlignment="0" applyProtection="0"/>
    <xf numFmtId="164" fontId="11" fillId="0" borderId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44" fontId="51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11" fillId="0" borderId="0" applyFill="0" applyBorder="0" applyAlignment="0" applyProtection="0"/>
  </cellStyleXfs>
  <cellXfs count="389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center"/>
    </xf>
    <xf numFmtId="0" fontId="16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1" fillId="9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9" borderId="3" xfId="0" applyFont="1" applyFill="1" applyBorder="1" applyAlignment="1">
      <alignment horizontal="left" vertical="center"/>
    </xf>
    <xf numFmtId="0" fontId="11" fillId="9" borderId="3" xfId="0" applyFont="1" applyFill="1" applyBorder="1" applyAlignment="1">
      <alignment horizontal="left" vertical="center" wrapText="1"/>
    </xf>
    <xf numFmtId="0" fontId="11" fillId="9" borderId="0" xfId="0" applyFont="1" applyFill="1" applyAlignment="1">
      <alignment horizontal="left" vertical="center"/>
    </xf>
    <xf numFmtId="0" fontId="11" fillId="9" borderId="2" xfId="0" applyFont="1" applyFill="1" applyBorder="1" applyAlignment="1">
      <alignment horizontal="left" vertical="center"/>
    </xf>
    <xf numFmtId="4" fontId="11" fillId="0" borderId="0" xfId="0" applyNumberFormat="1" applyFont="1"/>
    <xf numFmtId="0" fontId="17" fillId="10" borderId="4" xfId="0" applyFont="1" applyFill="1" applyBorder="1" applyAlignment="1">
      <alignment horizontal="center"/>
    </xf>
    <xf numFmtId="0" fontId="17" fillId="10" borderId="5" xfId="0" applyFont="1" applyFill="1" applyBorder="1" applyAlignment="1">
      <alignment horizontal="center" vertical="center" wrapText="1"/>
    </xf>
    <xf numFmtId="164" fontId="17" fillId="10" borderId="2" xfId="20" applyFont="1" applyFill="1" applyBorder="1" applyAlignment="1" applyProtection="1">
      <alignment horizontal="center" vertical="center"/>
    </xf>
    <xf numFmtId="164" fontId="17" fillId="10" borderId="6" xfId="20" applyFont="1" applyFill="1" applyBorder="1" applyAlignment="1" applyProtection="1">
      <alignment horizontal="center" vertical="center"/>
    </xf>
    <xf numFmtId="0" fontId="11" fillId="0" borderId="4" xfId="0" applyFont="1" applyBorder="1" applyAlignment="1">
      <alignment horizontal="center"/>
    </xf>
    <xf numFmtId="0" fontId="11" fillId="9" borderId="2" xfId="0" applyFont="1" applyFill="1" applyBorder="1" applyAlignment="1">
      <alignment horizontal="left" vertical="center" wrapText="1"/>
    </xf>
    <xf numFmtId="164" fontId="11" fillId="0" borderId="6" xfId="0" applyNumberFormat="1" applyFont="1" applyBorder="1" applyAlignment="1">
      <alignment vertical="center"/>
    </xf>
    <xf numFmtId="0" fontId="11" fillId="9" borderId="7" xfId="0" applyFont="1" applyFill="1" applyBorder="1" applyAlignment="1">
      <alignment vertical="center" wrapText="1"/>
    </xf>
    <xf numFmtId="10" fontId="11" fillId="0" borderId="2" xfId="19" applyNumberFormat="1" applyFont="1" applyFill="1" applyBorder="1" applyAlignment="1" applyProtection="1">
      <alignment horizontal="center" vertical="center"/>
    </xf>
    <xf numFmtId="164" fontId="11" fillId="0" borderId="8" xfId="0" applyNumberFormat="1" applyFont="1" applyBorder="1" applyAlignment="1">
      <alignment vertical="center"/>
    </xf>
    <xf numFmtId="10" fontId="11" fillId="9" borderId="2" xfId="19" applyNumberFormat="1" applyFont="1" applyFill="1" applyBorder="1" applyAlignment="1" applyProtection="1">
      <alignment horizontal="center" vertical="center"/>
    </xf>
    <xf numFmtId="10" fontId="11" fillId="4" borderId="9" xfId="19" applyNumberFormat="1" applyFont="1" applyFill="1" applyBorder="1" applyAlignment="1" applyProtection="1">
      <alignment horizontal="center" vertical="center"/>
    </xf>
    <xf numFmtId="164" fontId="17" fillId="4" borderId="10" xfId="0" applyNumberFormat="1" applyFont="1" applyFill="1" applyBorder="1" applyAlignment="1">
      <alignment vertical="center"/>
    </xf>
    <xf numFmtId="0" fontId="17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165" fontId="17" fillId="0" borderId="0" xfId="0" applyNumberFormat="1" applyFont="1" applyAlignment="1">
      <alignment vertical="center"/>
    </xf>
    <xf numFmtId="0" fontId="17" fillId="10" borderId="2" xfId="0" applyFont="1" applyFill="1" applyBorder="1" applyAlignment="1">
      <alignment horizontal="center" vertical="center" wrapText="1"/>
    </xf>
    <xf numFmtId="164" fontId="17" fillId="10" borderId="6" xfId="20" applyFont="1" applyFill="1" applyBorder="1" applyAlignment="1" applyProtection="1">
      <alignment horizontal="left" vertical="center"/>
    </xf>
    <xf numFmtId="10" fontId="11" fillId="0" borderId="2" xfId="19" applyNumberFormat="1" applyFont="1" applyFill="1" applyBorder="1" applyAlignment="1" applyProtection="1">
      <alignment horizontal="right" vertical="center"/>
    </xf>
    <xf numFmtId="164" fontId="11" fillId="0" borderId="6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left" vertical="center" wrapText="1"/>
    </xf>
    <xf numFmtId="10" fontId="11" fillId="0" borderId="2" xfId="19" applyNumberFormat="1" applyFont="1" applyFill="1" applyBorder="1" applyAlignment="1" applyProtection="1">
      <alignment vertical="center"/>
    </xf>
    <xf numFmtId="164" fontId="11" fillId="0" borderId="0" xfId="0" applyNumberFormat="1" applyFont="1"/>
    <xf numFmtId="10" fontId="17" fillId="0" borderId="2" xfId="0" applyNumberFormat="1" applyFont="1" applyBorder="1" applyAlignment="1">
      <alignment horizontal="right" vertical="center"/>
    </xf>
    <xf numFmtId="164" fontId="17" fillId="0" borderId="6" xfId="0" applyNumberFormat="1" applyFont="1" applyBorder="1"/>
    <xf numFmtId="0" fontId="17" fillId="0" borderId="11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164" fontId="17" fillId="0" borderId="12" xfId="0" applyNumberFormat="1" applyFont="1" applyBorder="1"/>
    <xf numFmtId="9" fontId="17" fillId="10" borderId="2" xfId="19" applyFont="1" applyFill="1" applyBorder="1" applyAlignment="1" applyProtection="1">
      <alignment horizontal="center" vertical="center"/>
    </xf>
    <xf numFmtId="0" fontId="17" fillId="0" borderId="0" xfId="0" applyFont="1"/>
    <xf numFmtId="0" fontId="11" fillId="9" borderId="2" xfId="0" applyFont="1" applyFill="1" applyBorder="1" applyAlignment="1">
      <alignment vertical="center" wrapText="1"/>
    </xf>
    <xf numFmtId="10" fontId="11" fillId="0" borderId="2" xfId="0" applyNumberFormat="1" applyFont="1" applyBorder="1" applyAlignment="1">
      <alignment horizontal="right" vertical="center"/>
    </xf>
    <xf numFmtId="2" fontId="11" fillId="0" borderId="6" xfId="0" applyNumberFormat="1" applyFont="1" applyBorder="1" applyAlignment="1">
      <alignment vertical="center"/>
    </xf>
    <xf numFmtId="10" fontId="11" fillId="8" borderId="2" xfId="0" applyNumberFormat="1" applyFont="1" applyFill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10" fontId="17" fillId="0" borderId="2" xfId="0" applyNumberFormat="1" applyFont="1" applyBorder="1" applyAlignment="1">
      <alignment vertical="center"/>
    </xf>
    <xf numFmtId="165" fontId="17" fillId="0" borderId="6" xfId="0" applyNumberFormat="1" applyFont="1" applyBorder="1" applyAlignment="1">
      <alignment vertical="center"/>
    </xf>
    <xf numFmtId="164" fontId="17" fillId="10" borderId="2" xfId="20" applyFont="1" applyFill="1" applyBorder="1" applyAlignment="1" applyProtection="1">
      <alignment horizontal="left" vertical="center"/>
    </xf>
    <xf numFmtId="2" fontId="11" fillId="8" borderId="2" xfId="0" applyNumberFormat="1" applyFont="1" applyFill="1" applyBorder="1" applyAlignment="1">
      <alignment horizontal="right" vertical="center"/>
    </xf>
    <xf numFmtId="164" fontId="18" fillId="0" borderId="13" xfId="0" applyNumberFormat="1" applyFont="1" applyBorder="1" applyAlignment="1">
      <alignment vertical="center"/>
    </xf>
    <xf numFmtId="0" fontId="18" fillId="0" borderId="13" xfId="0" applyFont="1" applyBorder="1" applyAlignment="1">
      <alignment vertical="center"/>
    </xf>
    <xf numFmtId="2" fontId="11" fillId="0" borderId="2" xfId="20" applyNumberFormat="1" applyFont="1" applyFill="1" applyBorder="1" applyAlignment="1" applyProtection="1">
      <alignment horizontal="right" vertical="center"/>
    </xf>
    <xf numFmtId="164" fontId="11" fillId="8" borderId="6" xfId="20" applyFont="1" applyFill="1" applyBorder="1" applyAlignment="1" applyProtection="1">
      <alignment horizontal="right" vertical="center"/>
    </xf>
    <xf numFmtId="2" fontId="11" fillId="9" borderId="2" xfId="20" applyNumberFormat="1" applyFont="1" applyFill="1" applyBorder="1" applyAlignment="1" applyProtection="1">
      <alignment horizontal="right" vertical="center"/>
    </xf>
    <xf numFmtId="164" fontId="11" fillId="0" borderId="6" xfId="20" applyFont="1" applyFill="1" applyBorder="1" applyAlignment="1" applyProtection="1">
      <alignment horizontal="right" vertical="center"/>
    </xf>
    <xf numFmtId="164" fontId="11" fillId="9" borderId="2" xfId="20" applyFont="1" applyFill="1" applyBorder="1" applyAlignment="1" applyProtection="1">
      <alignment horizontal="left" vertical="center"/>
    </xf>
    <xf numFmtId="0" fontId="11" fillId="0" borderId="2" xfId="0" applyFont="1" applyBorder="1" applyAlignment="1">
      <alignment horizontal="left" vertical="center"/>
    </xf>
    <xf numFmtId="164" fontId="17" fillId="10" borderId="6" xfId="20" applyFont="1" applyFill="1" applyBorder="1" applyAlignment="1" applyProtection="1">
      <alignment horizontal="center" vertical="center" wrapText="1"/>
    </xf>
    <xf numFmtId="10" fontId="11" fillId="9" borderId="2" xfId="19" applyNumberFormat="1" applyFont="1" applyFill="1" applyBorder="1" applyAlignment="1" applyProtection="1">
      <alignment horizontal="right" vertical="center"/>
    </xf>
    <xf numFmtId="164" fontId="11" fillId="9" borderId="6" xfId="19" applyNumberFormat="1" applyFont="1" applyFill="1" applyBorder="1" applyAlignment="1" applyProtection="1">
      <alignment vertical="center"/>
    </xf>
    <xf numFmtId="10" fontId="11" fillId="9" borderId="2" xfId="19" applyNumberFormat="1" applyFont="1" applyFill="1" applyBorder="1" applyAlignment="1" applyProtection="1">
      <alignment vertical="center"/>
    </xf>
    <xf numFmtId="165" fontId="11" fillId="9" borderId="6" xfId="19" applyNumberFormat="1" applyFont="1" applyFill="1" applyBorder="1" applyAlignment="1" applyProtection="1">
      <alignment vertical="center"/>
    </xf>
    <xf numFmtId="10" fontId="11" fillId="3" borderId="2" xfId="19" applyNumberFormat="1" applyFont="1" applyFill="1" applyBorder="1" applyAlignment="1" applyProtection="1">
      <alignment vertical="center"/>
    </xf>
    <xf numFmtId="10" fontId="17" fillId="11" borderId="9" xfId="0" applyNumberFormat="1" applyFont="1" applyFill="1" applyBorder="1" applyAlignment="1">
      <alignment vertical="center"/>
    </xf>
    <xf numFmtId="164" fontId="17" fillId="11" borderId="14" xfId="0" applyNumberFormat="1" applyFont="1" applyFill="1" applyBorder="1" applyAlignment="1">
      <alignment vertical="center"/>
    </xf>
    <xf numFmtId="164" fontId="17" fillId="0" borderId="0" xfId="0" applyNumberFormat="1" applyFont="1"/>
    <xf numFmtId="10" fontId="11" fillId="8" borderId="2" xfId="19" applyNumberFormat="1" applyFont="1" applyFill="1" applyBorder="1" applyAlignment="1" applyProtection="1">
      <alignment vertical="center"/>
    </xf>
    <xf numFmtId="10" fontId="17" fillId="4" borderId="9" xfId="0" applyNumberFormat="1" applyFont="1" applyFill="1" applyBorder="1" applyAlignment="1">
      <alignment vertical="center"/>
    </xf>
    <xf numFmtId="165" fontId="17" fillId="4" borderId="14" xfId="0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7" fillId="10" borderId="15" xfId="0" applyFont="1" applyFill="1" applyBorder="1" applyAlignment="1">
      <alignment horizontal="left" vertical="center" wrapText="1"/>
    </xf>
    <xf numFmtId="0" fontId="17" fillId="10" borderId="3" xfId="0" applyFont="1" applyFill="1" applyBorder="1" applyAlignment="1">
      <alignment horizontal="center" vertical="center" wrapText="1"/>
    </xf>
    <xf numFmtId="165" fontId="11" fillId="0" borderId="6" xfId="0" applyNumberFormat="1" applyFont="1" applyBorder="1" applyAlignment="1">
      <alignment vertical="center"/>
    </xf>
    <xf numFmtId="10" fontId="17" fillId="9" borderId="2" xfId="19" applyNumberFormat="1" applyFont="1" applyFill="1" applyBorder="1" applyAlignment="1" applyProtection="1">
      <alignment vertical="center"/>
    </xf>
    <xf numFmtId="2" fontId="17" fillId="9" borderId="6" xfId="0" applyNumberFormat="1" applyFont="1" applyFill="1" applyBorder="1" applyAlignment="1">
      <alignment vertical="center"/>
    </xf>
    <xf numFmtId="0" fontId="11" fillId="0" borderId="11" xfId="0" applyFont="1" applyBorder="1" applyAlignment="1">
      <alignment horizontal="center"/>
    </xf>
    <xf numFmtId="0" fontId="19" fillId="0" borderId="0" xfId="0" applyFont="1"/>
    <xf numFmtId="10" fontId="17" fillId="0" borderId="0" xfId="0" applyNumberFormat="1" applyFont="1" applyAlignment="1">
      <alignment vertical="center"/>
    </xf>
    <xf numFmtId="165" fontId="17" fillId="0" borderId="12" xfId="0" applyNumberFormat="1" applyFont="1" applyBorder="1" applyAlignment="1">
      <alignment vertical="center"/>
    </xf>
    <xf numFmtId="0" fontId="17" fillId="10" borderId="2" xfId="0" applyFont="1" applyFill="1" applyBorder="1" applyAlignment="1">
      <alignment vertical="center" wrapText="1"/>
    </xf>
    <xf numFmtId="164" fontId="11" fillId="9" borderId="2" xfId="19" applyNumberFormat="1" applyFont="1" applyFill="1" applyBorder="1" applyAlignment="1" applyProtection="1">
      <alignment vertical="center"/>
    </xf>
    <xf numFmtId="164" fontId="17" fillId="9" borderId="2" xfId="19" applyNumberFormat="1" applyFont="1" applyFill="1" applyBorder="1" applyAlignment="1" applyProtection="1">
      <alignment vertical="center"/>
    </xf>
    <xf numFmtId="164" fontId="17" fillId="9" borderId="6" xfId="0" applyNumberFormat="1" applyFont="1" applyFill="1" applyBorder="1" applyAlignment="1">
      <alignment horizontal="right" vertical="center"/>
    </xf>
    <xf numFmtId="164" fontId="17" fillId="4" borderId="14" xfId="0" applyNumberFormat="1" applyFont="1" applyFill="1" applyBorder="1" applyAlignment="1">
      <alignment vertical="center"/>
    </xf>
    <xf numFmtId="164" fontId="11" fillId="0" borderId="6" xfId="0" applyNumberFormat="1" applyFont="1" applyBorder="1" applyAlignment="1">
      <alignment horizontal="right"/>
    </xf>
    <xf numFmtId="164" fontId="17" fillId="4" borderId="14" xfId="0" applyNumberFormat="1" applyFont="1" applyFill="1" applyBorder="1" applyAlignment="1">
      <alignment horizontal="right"/>
    </xf>
    <xf numFmtId="10" fontId="11" fillId="0" borderId="2" xfId="0" applyNumberFormat="1" applyFont="1" applyBorder="1" applyAlignment="1">
      <alignment vertical="center"/>
    </xf>
    <xf numFmtId="164" fontId="11" fillId="9" borderId="6" xfId="20" applyFont="1" applyFill="1" applyBorder="1" applyAlignment="1" applyProtection="1">
      <alignment vertical="center"/>
    </xf>
    <xf numFmtId="10" fontId="17" fillId="9" borderId="2" xfId="0" applyNumberFormat="1" applyFont="1" applyFill="1" applyBorder="1" applyAlignment="1">
      <alignment horizontal="right" vertical="center"/>
    </xf>
    <xf numFmtId="0" fontId="11" fillId="4" borderId="9" xfId="0" applyFont="1" applyFill="1" applyBorder="1" applyAlignment="1">
      <alignment vertical="center"/>
    </xf>
    <xf numFmtId="0" fontId="17" fillId="0" borderId="4" xfId="0" applyFont="1" applyBorder="1" applyAlignment="1">
      <alignment horizontal="center"/>
    </xf>
    <xf numFmtId="164" fontId="17" fillId="9" borderId="6" xfId="0" applyNumberFormat="1" applyFont="1" applyFill="1" applyBorder="1" applyAlignment="1">
      <alignment vertical="center"/>
    </xf>
    <xf numFmtId="164" fontId="11" fillId="9" borderId="6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21" fillId="10" borderId="16" xfId="16" applyFont="1" applyFill="1" applyBorder="1" applyAlignment="1">
      <alignment horizontal="center" vertical="center"/>
    </xf>
    <xf numFmtId="0" fontId="21" fillId="10" borderId="17" xfId="16" applyFont="1" applyFill="1" applyBorder="1" applyAlignment="1">
      <alignment horizontal="center" vertical="center"/>
    </xf>
    <xf numFmtId="0" fontId="22" fillId="9" borderId="4" xfId="16" applyFont="1" applyFill="1" applyBorder="1" applyAlignment="1">
      <alignment horizontal="center" vertical="center"/>
    </xf>
    <xf numFmtId="0" fontId="22" fillId="9" borderId="2" xfId="0" applyFont="1" applyFill="1" applyBorder="1" applyAlignment="1">
      <alignment horizontal="justify" vertical="center"/>
    </xf>
    <xf numFmtId="0" fontId="22" fillId="9" borderId="2" xfId="0" applyFont="1" applyFill="1" applyBorder="1" applyAlignment="1">
      <alignment horizontal="center" vertical="center" wrapText="1"/>
    </xf>
    <xf numFmtId="4" fontId="23" fillId="9" borderId="2" xfId="13" applyNumberFormat="1" applyFont="1" applyFill="1" applyBorder="1" applyAlignment="1" applyProtection="1">
      <alignment horizontal="right" vertical="center" wrapText="1"/>
    </xf>
    <xf numFmtId="4" fontId="22" fillId="9" borderId="2" xfId="16" applyNumberFormat="1" applyFont="1" applyFill="1" applyBorder="1" applyAlignment="1">
      <alignment horizontal="right" vertical="center"/>
    </xf>
    <xf numFmtId="4" fontId="22" fillId="9" borderId="6" xfId="16" applyNumberFormat="1" applyFont="1" applyFill="1" applyBorder="1" applyAlignment="1">
      <alignment horizontal="right" vertical="center"/>
    </xf>
    <xf numFmtId="0" fontId="24" fillId="0" borderId="0" xfId="0" applyFont="1"/>
    <xf numFmtId="0" fontId="22" fillId="0" borderId="2" xfId="0" applyFont="1" applyBorder="1" applyAlignment="1">
      <alignment horizontal="justify"/>
    </xf>
    <xf numFmtId="0" fontId="22" fillId="0" borderId="2" xfId="0" applyFont="1" applyBorder="1" applyAlignment="1">
      <alignment vertical="center" wrapText="1"/>
    </xf>
    <xf numFmtId="0" fontId="22" fillId="0" borderId="2" xfId="0" applyFont="1" applyBorder="1" applyAlignment="1">
      <alignment horizontal="justify" vertical="center" wrapText="1"/>
    </xf>
    <xf numFmtId="169" fontId="25" fillId="10" borderId="9" xfId="0" applyNumberFormat="1" applyFont="1" applyFill="1" applyBorder="1" applyAlignment="1">
      <alignment vertical="center" wrapText="1"/>
    </xf>
    <xf numFmtId="169" fontId="21" fillId="10" borderId="14" xfId="16" applyNumberFormat="1" applyFont="1" applyFill="1" applyBorder="1" applyAlignment="1">
      <alignment horizontal="left" vertical="center"/>
    </xf>
    <xf numFmtId="4" fontId="17" fillId="0" borderId="6" xfId="0" applyNumberFormat="1" applyFont="1" applyBorder="1"/>
    <xf numFmtId="0" fontId="11" fillId="0" borderId="2" xfId="0" applyFont="1" applyBorder="1" applyAlignment="1">
      <alignment vertical="center"/>
    </xf>
    <xf numFmtId="164" fontId="17" fillId="0" borderId="6" xfId="0" applyNumberFormat="1" applyFont="1" applyBorder="1" applyAlignment="1">
      <alignment vertical="center"/>
    </xf>
    <xf numFmtId="164" fontId="0" fillId="11" borderId="14" xfId="0" applyNumberFormat="1" applyFill="1" applyBorder="1"/>
    <xf numFmtId="164" fontId="0" fillId="0" borderId="0" xfId="0" applyNumberFormat="1"/>
    <xf numFmtId="4" fontId="32" fillId="0" borderId="0" xfId="0" applyNumberFormat="1" applyFont="1"/>
    <xf numFmtId="4" fontId="33" fillId="0" borderId="0" xfId="0" applyNumberFormat="1" applyFont="1"/>
    <xf numFmtId="4" fontId="34" fillId="0" borderId="0" xfId="0" applyNumberFormat="1" applyFont="1"/>
    <xf numFmtId="0" fontId="27" fillId="0" borderId="0" xfId="0" applyFont="1"/>
    <xf numFmtId="43" fontId="11" fillId="0" borderId="0" xfId="0" applyNumberFormat="1" applyFont="1"/>
    <xf numFmtId="0" fontId="35" fillId="0" borderId="35" xfId="0" applyFont="1" applyBorder="1" applyAlignment="1">
      <alignment vertical="top" wrapText="1"/>
    </xf>
    <xf numFmtId="4" fontId="28" fillId="0" borderId="0" xfId="0" applyNumberFormat="1" applyFont="1"/>
    <xf numFmtId="0" fontId="29" fillId="0" borderId="27" xfId="0" applyFont="1" applyBorder="1" applyAlignment="1">
      <alignment horizontal="center" vertical="top" wrapText="1"/>
    </xf>
    <xf numFmtId="4" fontId="29" fillId="0" borderId="0" xfId="0" applyNumberFormat="1" applyFont="1" applyAlignment="1">
      <alignment horizontal="center" vertical="top" wrapText="1"/>
    </xf>
    <xf numFmtId="4" fontId="29" fillId="0" borderId="28" xfId="0" applyNumberFormat="1" applyFont="1" applyBorder="1" applyAlignment="1">
      <alignment horizontal="center" vertical="top" wrapText="1"/>
    </xf>
    <xf numFmtId="4" fontId="19" fillId="0" borderId="29" xfId="0" applyNumberFormat="1" applyFont="1" applyBorder="1"/>
    <xf numFmtId="0" fontId="24" fillId="0" borderId="4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20" applyNumberFormat="1" applyFont="1" applyFill="1" applyBorder="1" applyAlignment="1" applyProtection="1">
      <alignment horizontal="center" vertical="center"/>
    </xf>
    <xf numFmtId="164" fontId="19" fillId="0" borderId="6" xfId="20" applyFont="1" applyFill="1" applyBorder="1" applyAlignment="1" applyProtection="1"/>
    <xf numFmtId="0" fontId="24" fillId="0" borderId="15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164" fontId="19" fillId="0" borderId="7" xfId="20" applyFont="1" applyFill="1" applyBorder="1" applyAlignment="1" applyProtection="1"/>
    <xf numFmtId="0" fontId="24" fillId="0" borderId="7" xfId="20" applyNumberFormat="1" applyFont="1" applyFill="1" applyBorder="1" applyAlignment="1" applyProtection="1">
      <alignment horizontal="center" vertical="center"/>
    </xf>
    <xf numFmtId="164" fontId="19" fillId="0" borderId="8" xfId="20" applyFont="1" applyFill="1" applyBorder="1" applyAlignment="1" applyProtection="1"/>
    <xf numFmtId="0" fontId="24" fillId="0" borderId="30" xfId="0" applyFont="1" applyBorder="1" applyAlignment="1">
      <alignment horizontal="center" vertical="center" wrapText="1"/>
    </xf>
    <xf numFmtId="170" fontId="24" fillId="0" borderId="30" xfId="20" applyNumberFormat="1" applyFont="1" applyFill="1" applyBorder="1" applyAlignment="1" applyProtection="1"/>
    <xf numFmtId="3" fontId="24" fillId="0" borderId="2" xfId="20" applyNumberFormat="1" applyFont="1" applyFill="1" applyBorder="1" applyAlignment="1" applyProtection="1">
      <alignment horizontal="center" vertical="center"/>
    </xf>
    <xf numFmtId="164" fontId="24" fillId="0" borderId="6" xfId="20" applyFont="1" applyFill="1" applyBorder="1" applyAlignment="1" applyProtection="1"/>
    <xf numFmtId="0" fontId="31" fillId="0" borderId="15" xfId="0" applyFont="1" applyBorder="1" applyAlignment="1">
      <alignment horizontal="left" vertical="top" wrapText="1"/>
    </xf>
    <xf numFmtId="0" fontId="24" fillId="0" borderId="31" xfId="0" applyFont="1" applyBorder="1" applyAlignment="1">
      <alignment horizontal="center" vertical="center" wrapText="1"/>
    </xf>
    <xf numFmtId="170" fontId="24" fillId="0" borderId="31" xfId="20" applyNumberFormat="1" applyFont="1" applyFill="1" applyBorder="1" applyAlignment="1" applyProtection="1"/>
    <xf numFmtId="164" fontId="19" fillId="0" borderId="34" xfId="20" applyFont="1" applyFill="1" applyBorder="1" applyAlignment="1" applyProtection="1"/>
    <xf numFmtId="0" fontId="24" fillId="0" borderId="28" xfId="0" applyFont="1" applyBorder="1" applyAlignment="1">
      <alignment horizontal="center"/>
    </xf>
    <xf numFmtId="0" fontId="24" fillId="0" borderId="29" xfId="0" applyFont="1" applyBorder="1" applyAlignment="1">
      <alignment horizontal="center"/>
    </xf>
    <xf numFmtId="0" fontId="35" fillId="0" borderId="0" xfId="0" applyFont="1" applyAlignment="1">
      <alignment horizontal="center" vertical="top" wrapText="1"/>
    </xf>
    <xf numFmtId="0" fontId="27" fillId="0" borderId="0" xfId="0" applyFont="1" applyAlignment="1">
      <alignment vertical="top" wrapText="1"/>
    </xf>
    <xf numFmtId="0" fontId="35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7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29" fillId="0" borderId="0" xfId="0" applyFont="1" applyAlignment="1">
      <alignment horizontal="center" vertical="top" wrapText="1"/>
    </xf>
    <xf numFmtId="0" fontId="30" fillId="0" borderId="0" xfId="0" applyFont="1" applyAlignment="1">
      <alignment vertical="top" wrapText="1"/>
    </xf>
    <xf numFmtId="4" fontId="29" fillId="0" borderId="0" xfId="0" applyNumberFormat="1" applyFont="1" applyAlignment="1">
      <alignment horizontal="center" wrapText="1"/>
    </xf>
    <xf numFmtId="0" fontId="24" fillId="0" borderId="0" xfId="0" applyFont="1" applyAlignment="1">
      <alignment horizontal="justify"/>
    </xf>
    <xf numFmtId="0" fontId="36" fillId="14" borderId="0" xfId="0" applyFont="1" applyFill="1" applyAlignment="1">
      <alignment horizontal="justify"/>
    </xf>
    <xf numFmtId="0" fontId="37" fillId="14" borderId="0" xfId="0" applyFont="1" applyFill="1"/>
    <xf numFmtId="0" fontId="38" fillId="14" borderId="0" xfId="0" applyFont="1" applyFill="1" applyAlignment="1">
      <alignment horizontal="center" vertical="top" wrapText="1"/>
    </xf>
    <xf numFmtId="0" fontId="39" fillId="14" borderId="0" xfId="0" applyFont="1" applyFill="1" applyAlignment="1">
      <alignment horizontal="center" vertical="top" wrapText="1"/>
    </xf>
    <xf numFmtId="0" fontId="40" fillId="14" borderId="0" xfId="0" applyFont="1" applyFill="1" applyAlignment="1">
      <alignment horizontal="justify" vertical="top" wrapText="1"/>
    </xf>
    <xf numFmtId="0" fontId="40" fillId="14" borderId="0" xfId="0" applyFont="1" applyFill="1" applyAlignment="1">
      <alignment horizontal="center" vertical="top" wrapText="1"/>
    </xf>
    <xf numFmtId="4" fontId="40" fillId="14" borderId="0" xfId="0" applyNumberFormat="1" applyFont="1" applyFill="1" applyAlignment="1">
      <alignment horizontal="center"/>
    </xf>
    <xf numFmtId="168" fontId="26" fillId="0" borderId="0" xfId="13"/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4" fontId="28" fillId="0" borderId="0" xfId="0" applyNumberFormat="1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29" fillId="0" borderId="0" xfId="0" applyFont="1" applyAlignment="1">
      <alignment horizontal="center"/>
    </xf>
    <xf numFmtId="3" fontId="28" fillId="0" borderId="0" xfId="0" applyNumberFormat="1" applyFont="1" applyAlignment="1">
      <alignment horizontal="center"/>
    </xf>
    <xf numFmtId="0" fontId="39" fillId="14" borderId="0" xfId="0" applyFont="1" applyFill="1" applyAlignment="1">
      <alignment horizontal="center" vertical="top" wrapText="1"/>
    </xf>
    <xf numFmtId="0" fontId="40" fillId="14" borderId="0" xfId="0" applyFont="1" applyFill="1" applyAlignment="1">
      <alignment horizontal="center" wrapText="1"/>
    </xf>
    <xf numFmtId="0" fontId="39" fillId="14" borderId="0" xfId="0" applyFont="1" applyFill="1"/>
    <xf numFmtId="0" fontId="40" fillId="14" borderId="0" xfId="0" applyFont="1" applyFill="1" applyAlignment="1">
      <alignment horizontal="center"/>
    </xf>
    <xf numFmtId="0" fontId="39" fillId="14" borderId="0" xfId="0" applyFont="1" applyFill="1" applyAlignment="1">
      <alignment horizontal="center" wrapText="1"/>
    </xf>
    <xf numFmtId="0" fontId="39" fillId="14" borderId="0" xfId="0" applyFont="1" applyFill="1" applyAlignment="1">
      <alignment horizontal="center"/>
    </xf>
    <xf numFmtId="0" fontId="40" fillId="14" borderId="0" xfId="0" applyFont="1" applyFill="1" applyAlignment="1">
      <alignment horizontal="justify" vertical="top" wrapText="1"/>
    </xf>
    <xf numFmtId="4" fontId="40" fillId="14" borderId="0" xfId="0" applyNumberFormat="1" applyFont="1" applyFill="1" applyAlignment="1">
      <alignment horizontal="center"/>
    </xf>
    <xf numFmtId="0" fontId="38" fillId="14" borderId="0" xfId="0" applyFont="1" applyFill="1" applyAlignment="1">
      <alignment horizontal="center"/>
    </xf>
    <xf numFmtId="0" fontId="19" fillId="12" borderId="19" xfId="0" applyFont="1" applyFill="1" applyBorder="1" applyAlignment="1">
      <alignment horizontal="center" vertical="center"/>
    </xf>
    <xf numFmtId="0" fontId="19" fillId="12" borderId="20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left"/>
    </xf>
    <xf numFmtId="0" fontId="19" fillId="0" borderId="32" xfId="0" applyFont="1" applyBorder="1" applyAlignment="1">
      <alignment horizontal="left"/>
    </xf>
    <xf numFmtId="0" fontId="19" fillId="0" borderId="33" xfId="0" applyFont="1" applyBorder="1" applyAlignment="1">
      <alignment horizontal="left"/>
    </xf>
    <xf numFmtId="0" fontId="19" fillId="13" borderId="19" xfId="0" applyFont="1" applyFill="1" applyBorder="1" applyAlignment="1">
      <alignment horizontal="center" vertical="center"/>
    </xf>
    <xf numFmtId="0" fontId="19" fillId="12" borderId="18" xfId="0" applyFont="1" applyFill="1" applyBorder="1" applyAlignment="1">
      <alignment horizontal="center" vertical="center"/>
    </xf>
    <xf numFmtId="0" fontId="19" fillId="12" borderId="9" xfId="0" applyFont="1" applyFill="1" applyBorder="1" applyAlignment="1">
      <alignment horizontal="center" vertical="center" wrapText="1"/>
    </xf>
    <xf numFmtId="0" fontId="19" fillId="12" borderId="9" xfId="0" applyFont="1" applyFill="1" applyBorder="1" applyAlignment="1">
      <alignment horizontal="center" vertical="center"/>
    </xf>
    <xf numFmtId="0" fontId="19" fillId="12" borderId="14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/>
    </xf>
    <xf numFmtId="0" fontId="11" fillId="9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shrinkToFit="1"/>
    </xf>
    <xf numFmtId="49" fontId="11" fillId="0" borderId="2" xfId="0" applyNumberFormat="1" applyFont="1" applyBorder="1" applyAlignment="1">
      <alignment horizontal="center"/>
    </xf>
    <xf numFmtId="0" fontId="11" fillId="8" borderId="2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8" fontId="11" fillId="0" borderId="20" xfId="13" applyFont="1" applyFill="1" applyBorder="1" applyAlignment="1" applyProtection="1">
      <alignment horizontal="center"/>
    </xf>
    <xf numFmtId="0" fontId="11" fillId="9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4" fontId="17" fillId="8" borderId="2" xfId="20" applyNumberFormat="1" applyFont="1" applyFill="1" applyBorder="1" applyAlignment="1" applyProtection="1">
      <alignment horizontal="right" vertical="center"/>
    </xf>
    <xf numFmtId="167" fontId="11" fillId="9" borderId="2" xfId="0" applyNumberFormat="1" applyFont="1" applyFill="1" applyBorder="1" applyAlignment="1">
      <alignment horizontal="center" vertical="center"/>
    </xf>
    <xf numFmtId="167" fontId="11" fillId="9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7" fillId="7" borderId="19" xfId="0" applyFont="1" applyFill="1" applyBorder="1" applyAlignment="1">
      <alignment horizontal="center" vertical="center"/>
    </xf>
    <xf numFmtId="0" fontId="11" fillId="0" borderId="21" xfId="0" applyFont="1" applyBorder="1" applyAlignment="1">
      <alignment horizontal="center"/>
    </xf>
    <xf numFmtId="0" fontId="11" fillId="9" borderId="2" xfId="0" applyFont="1" applyFill="1" applyBorder="1" applyAlignment="1">
      <alignment horizontal="left" vertical="center" wrapText="1"/>
    </xf>
    <xf numFmtId="0" fontId="17" fillId="4" borderId="22" xfId="0" applyFont="1" applyFill="1" applyBorder="1" applyAlignment="1">
      <alignment horizontal="center" vertical="center" wrapText="1"/>
    </xf>
    <xf numFmtId="0" fontId="17" fillId="9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center"/>
    </xf>
    <xf numFmtId="0" fontId="17" fillId="11" borderId="18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/>
    </xf>
    <xf numFmtId="0" fontId="17" fillId="4" borderId="18" xfId="0" applyFont="1" applyFill="1" applyBorder="1" applyAlignment="1">
      <alignment horizontal="left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10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7" fillId="10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9" borderId="4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5" fillId="10" borderId="18" xfId="0" applyFont="1" applyFill="1" applyBorder="1" applyAlignment="1">
      <alignment horizontal="center" vertical="center" wrapText="1"/>
    </xf>
    <xf numFmtId="0" fontId="20" fillId="7" borderId="23" xfId="0" applyFont="1" applyFill="1" applyBorder="1" applyAlignment="1">
      <alignment horizontal="center" vertical="center" wrapText="1"/>
    </xf>
    <xf numFmtId="0" fontId="21" fillId="10" borderId="24" xfId="16" applyFont="1" applyFill="1" applyBorder="1" applyAlignment="1">
      <alignment horizontal="center" vertical="center"/>
    </xf>
    <xf numFmtId="0" fontId="21" fillId="10" borderId="25" xfId="16" applyFont="1" applyFill="1" applyBorder="1" applyAlignment="1">
      <alignment horizontal="center" vertical="center"/>
    </xf>
    <xf numFmtId="0" fontId="21" fillId="10" borderId="26" xfId="16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 wrapText="1"/>
    </xf>
    <xf numFmtId="0" fontId="0" fillId="0" borderId="20" xfId="0" applyBorder="1" applyAlignment="1">
      <alignment horizontal="center"/>
    </xf>
    <xf numFmtId="0" fontId="17" fillId="11" borderId="18" xfId="0" applyFont="1" applyFill="1" applyBorder="1" applyAlignment="1">
      <alignment horizontal="left"/>
    </xf>
    <xf numFmtId="0" fontId="17" fillId="12" borderId="19" xfId="0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7" fillId="7" borderId="20" xfId="0" applyFont="1" applyFill="1" applyBorder="1" applyAlignment="1">
      <alignment horizontal="center" vertical="center"/>
    </xf>
    <xf numFmtId="0" fontId="41" fillId="15" borderId="36" xfId="0" applyFont="1" applyFill="1" applyBorder="1" applyAlignment="1">
      <alignment horizontal="center" vertical="center"/>
    </xf>
    <xf numFmtId="0" fontId="41" fillId="15" borderId="37" xfId="0" applyFont="1" applyFill="1" applyBorder="1" applyAlignment="1">
      <alignment horizontal="center" vertical="center"/>
    </xf>
    <xf numFmtId="0" fontId="41" fillId="15" borderId="38" xfId="0" applyFont="1" applyFill="1" applyBorder="1" applyAlignment="1">
      <alignment horizontal="center" vertical="center"/>
    </xf>
    <xf numFmtId="0" fontId="41" fillId="15" borderId="0" xfId="0" applyFont="1" applyFill="1" applyAlignment="1">
      <alignment horizontal="center" vertical="center"/>
    </xf>
    <xf numFmtId="0" fontId="41" fillId="15" borderId="0" xfId="0" applyFont="1" applyFill="1" applyAlignment="1">
      <alignment vertical="center"/>
    </xf>
    <xf numFmtId="0" fontId="42" fillId="0" borderId="0" xfId="0" applyFont="1"/>
    <xf numFmtId="0" fontId="41" fillId="15" borderId="39" xfId="0" applyFont="1" applyFill="1" applyBorder="1" applyAlignment="1">
      <alignment horizontal="center" vertical="center"/>
    </xf>
    <xf numFmtId="0" fontId="41" fillId="15" borderId="0" xfId="0" applyFont="1" applyFill="1" applyAlignment="1">
      <alignment horizontal="center" vertical="center"/>
    </xf>
    <xf numFmtId="0" fontId="41" fillId="15" borderId="40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1" fillId="16" borderId="41" xfId="0" applyFont="1" applyFill="1" applyBorder="1" applyAlignment="1">
      <alignment horizontal="center" vertical="center" wrapText="1"/>
    </xf>
    <xf numFmtId="0" fontId="41" fillId="16" borderId="42" xfId="0" applyFont="1" applyFill="1" applyBorder="1" applyAlignment="1">
      <alignment horizontal="center" vertical="center" wrapText="1"/>
    </xf>
    <xf numFmtId="0" fontId="41" fillId="16" borderId="4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" fontId="42" fillId="15" borderId="31" xfId="26" applyNumberFormat="1" applyFont="1" applyFill="1" applyBorder="1" applyAlignment="1">
      <alignment horizontal="center" vertical="center" wrapText="1"/>
    </xf>
    <xf numFmtId="171" fontId="42" fillId="0" borderId="31" xfId="26" applyNumberFormat="1" applyFont="1" applyBorder="1" applyAlignment="1">
      <alignment horizontal="center" vertical="center" wrapText="1"/>
    </xf>
    <xf numFmtId="171" fontId="42" fillId="15" borderId="31" xfId="26" applyNumberFormat="1" applyFont="1" applyFill="1" applyBorder="1" applyAlignment="1">
      <alignment horizontal="center" vertical="center" wrapText="1"/>
    </xf>
    <xf numFmtId="10" fontId="42" fillId="15" borderId="31" xfId="27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2" fontId="0" fillId="0" borderId="0" xfId="28" applyFont="1" applyAlignment="1">
      <alignment horizontal="center" vertical="center"/>
    </xf>
    <xf numFmtId="0" fontId="41" fillId="17" borderId="44" xfId="29" applyFont="1" applyFill="1" applyBorder="1" applyAlignment="1">
      <alignment horizontal="center" vertical="center" wrapText="1"/>
    </xf>
    <xf numFmtId="0" fontId="41" fillId="17" borderId="45" xfId="29" applyFont="1" applyFill="1" applyBorder="1" applyAlignment="1">
      <alignment horizontal="center" vertical="center" wrapText="1"/>
    </xf>
    <xf numFmtId="0" fontId="41" fillId="17" borderId="46" xfId="29" applyFont="1" applyFill="1" applyBorder="1" applyAlignment="1">
      <alignment horizontal="center" vertical="center" wrapText="1"/>
    </xf>
    <xf numFmtId="10" fontId="41" fillId="17" borderId="47" xfId="27" applyNumberFormat="1" applyFont="1" applyFill="1" applyBorder="1" applyAlignment="1">
      <alignment horizontal="center" vertical="center" wrapText="1"/>
    </xf>
    <xf numFmtId="171" fontId="41" fillId="15" borderId="0" xfId="29" applyNumberFormat="1" applyFont="1" applyFill="1" applyAlignment="1">
      <alignment horizontal="center" vertical="center" wrapText="1"/>
    </xf>
    <xf numFmtId="0" fontId="41" fillId="15" borderId="39" xfId="29" applyFont="1" applyFill="1" applyBorder="1" applyAlignment="1">
      <alignment horizontal="center" vertical="center" wrapText="1"/>
    </xf>
    <xf numFmtId="0" fontId="44" fillId="15" borderId="0" xfId="29" applyFont="1" applyFill="1" applyAlignment="1">
      <alignment horizontal="center" vertical="center" wrapText="1"/>
    </xf>
    <xf numFmtId="10" fontId="41" fillId="15" borderId="40" xfId="27" applyNumberFormat="1" applyFont="1" applyFill="1" applyBorder="1" applyAlignment="1">
      <alignment horizontal="center" vertical="center" wrapText="1"/>
    </xf>
    <xf numFmtId="10" fontId="41" fillId="0" borderId="0" xfId="27" applyNumberFormat="1" applyFont="1" applyAlignment="1">
      <alignment horizontal="center" vertical="center"/>
    </xf>
    <xf numFmtId="0" fontId="41" fillId="15" borderId="0" xfId="29" applyFont="1" applyFill="1" applyAlignment="1">
      <alignment horizontal="center" vertical="center" wrapText="1"/>
    </xf>
    <xf numFmtId="10" fontId="17" fillId="0" borderId="0" xfId="27" applyNumberFormat="1" applyFont="1" applyAlignment="1">
      <alignment horizontal="center" vertical="center"/>
    </xf>
    <xf numFmtId="17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72" fontId="17" fillId="0" borderId="0" xfId="28" applyFont="1" applyAlignment="1">
      <alignment horizontal="center" vertical="center"/>
    </xf>
    <xf numFmtId="0" fontId="42" fillId="15" borderId="0" xfId="29" applyFont="1" applyFill="1" applyAlignment="1">
      <alignment horizontal="center" vertical="center" wrapText="1"/>
    </xf>
    <xf numFmtId="0" fontId="45" fillId="15" borderId="0" xfId="29" applyFont="1" applyFill="1" applyAlignment="1">
      <alignment vertical="center" wrapText="1"/>
    </xf>
    <xf numFmtId="0" fontId="42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42" fillId="0" borderId="0" xfId="0" applyNumberFormat="1" applyFont="1"/>
    <xf numFmtId="14" fontId="11" fillId="0" borderId="2" xfId="0" applyNumberFormat="1" applyFont="1" applyBorder="1" applyAlignment="1">
      <alignment horizontal="center" vertical="center"/>
    </xf>
    <xf numFmtId="14" fontId="11" fillId="8" borderId="2" xfId="0" applyNumberFormat="1" applyFont="1" applyFill="1" applyBorder="1" applyAlignment="1">
      <alignment horizontal="center"/>
    </xf>
    <xf numFmtId="0" fontId="46" fillId="0" borderId="0" xfId="34" applyFont="1" applyAlignment="1">
      <alignment horizontal="center" vertical="center"/>
    </xf>
    <xf numFmtId="0" fontId="46" fillId="0" borderId="0" xfId="34" applyFont="1" applyAlignment="1">
      <alignment vertical="center"/>
    </xf>
    <xf numFmtId="0" fontId="47" fillId="18" borderId="48" xfId="34" applyFont="1" applyFill="1" applyBorder="1" applyAlignment="1">
      <alignment horizontal="center" vertical="center" wrapText="1"/>
    </xf>
    <xf numFmtId="0" fontId="47" fillId="18" borderId="49" xfId="34" applyFont="1" applyFill="1" applyBorder="1" applyAlignment="1">
      <alignment horizontal="center" vertical="center" wrapText="1"/>
    </xf>
    <xf numFmtId="0" fontId="47" fillId="18" borderId="50" xfId="34" applyFont="1" applyFill="1" applyBorder="1" applyAlignment="1">
      <alignment horizontal="center" vertical="center" wrapText="1"/>
    </xf>
    <xf numFmtId="0" fontId="48" fillId="0" borderId="0" xfId="34" applyFont="1" applyAlignment="1">
      <alignment horizontal="center" vertical="center" wrapText="1"/>
    </xf>
    <xf numFmtId="0" fontId="48" fillId="15" borderId="51" xfId="34" applyFont="1" applyFill="1" applyBorder="1" applyAlignment="1">
      <alignment horizontal="center" vertical="center" wrapText="1"/>
    </xf>
    <xf numFmtId="0" fontId="48" fillId="15" borderId="0" xfId="34" applyFont="1" applyFill="1" applyAlignment="1">
      <alignment horizontal="center" vertical="center" wrapText="1"/>
    </xf>
    <xf numFmtId="0" fontId="48" fillId="15" borderId="52" xfId="34" applyFont="1" applyFill="1" applyBorder="1" applyAlignment="1">
      <alignment horizontal="center" vertical="center" wrapText="1"/>
    </xf>
    <xf numFmtId="0" fontId="48" fillId="0" borderId="51" xfId="34" applyFont="1" applyBorder="1" applyAlignment="1">
      <alignment horizontal="center" vertical="center" wrapText="1"/>
    </xf>
    <xf numFmtId="0" fontId="48" fillId="0" borderId="0" xfId="34" applyFont="1" applyAlignment="1">
      <alignment horizontal="center" vertical="center" wrapText="1"/>
    </xf>
    <xf numFmtId="0" fontId="48" fillId="0" borderId="52" xfId="34" applyFont="1" applyBorder="1" applyAlignment="1">
      <alignment horizontal="center" vertical="center" wrapText="1"/>
    </xf>
    <xf numFmtId="0" fontId="49" fillId="18" borderId="53" xfId="34" applyFont="1" applyFill="1" applyBorder="1" applyAlignment="1">
      <alignment horizontal="center" vertical="center"/>
    </xf>
    <xf numFmtId="0" fontId="49" fillId="18" borderId="54" xfId="34" applyFont="1" applyFill="1" applyBorder="1" applyAlignment="1">
      <alignment horizontal="center" vertical="center"/>
    </xf>
    <xf numFmtId="0" fontId="49" fillId="18" borderId="55" xfId="34" applyFont="1" applyFill="1" applyBorder="1" applyAlignment="1">
      <alignment horizontal="center" vertical="center"/>
    </xf>
    <xf numFmtId="0" fontId="48" fillId="0" borderId="0" xfId="34" applyFont="1" applyAlignment="1">
      <alignment horizontal="center" vertical="center"/>
    </xf>
    <xf numFmtId="0" fontId="46" fillId="15" borderId="51" xfId="34" applyFont="1" applyFill="1" applyBorder="1" applyAlignment="1">
      <alignment horizontal="center" vertical="center"/>
    </xf>
    <xf numFmtId="0" fontId="46" fillId="15" borderId="0" xfId="34" applyFont="1" applyFill="1" applyAlignment="1">
      <alignment vertical="center"/>
    </xf>
    <xf numFmtId="0" fontId="46" fillId="15" borderId="52" xfId="34" applyFont="1" applyFill="1" applyBorder="1" applyAlignment="1">
      <alignment vertical="center"/>
    </xf>
    <xf numFmtId="0" fontId="48" fillId="15" borderId="51" xfId="35" quotePrefix="1" applyFont="1" applyFill="1" applyBorder="1" applyAlignment="1">
      <alignment horizontal="left" vertical="center"/>
    </xf>
    <xf numFmtId="0" fontId="48" fillId="15" borderId="0" xfId="35" applyFont="1" applyFill="1" applyAlignment="1">
      <alignment horizontal="left" vertical="center"/>
    </xf>
    <xf numFmtId="0" fontId="46" fillId="15" borderId="0" xfId="35" applyFont="1" applyFill="1" applyAlignment="1">
      <alignment horizontal="left" vertical="center"/>
    </xf>
    <xf numFmtId="0" fontId="46" fillId="15" borderId="52" xfId="35" applyFont="1" applyFill="1" applyBorder="1" applyAlignment="1">
      <alignment horizontal="left" vertical="center"/>
    </xf>
    <xf numFmtId="0" fontId="48" fillId="0" borderId="0" xfId="34" applyFont="1" applyAlignment="1">
      <alignment vertical="center"/>
    </xf>
    <xf numFmtId="0" fontId="48" fillId="0" borderId="51" xfId="35" quotePrefix="1" applyFont="1" applyBorder="1" applyAlignment="1">
      <alignment horizontal="left" vertical="center"/>
    </xf>
    <xf numFmtId="0" fontId="48" fillId="0" borderId="0" xfId="35" applyFont="1" applyAlignment="1">
      <alignment horizontal="left" vertical="center"/>
    </xf>
    <xf numFmtId="0" fontId="46" fillId="0" borderId="0" xfId="35" applyFont="1" applyAlignment="1">
      <alignment horizontal="left" vertical="center"/>
    </xf>
    <xf numFmtId="0" fontId="46" fillId="0" borderId="52" xfId="35" applyFont="1" applyBorder="1" applyAlignment="1">
      <alignment horizontal="left" vertical="center"/>
    </xf>
    <xf numFmtId="0" fontId="48" fillId="15" borderId="0" xfId="35" quotePrefix="1" applyFont="1" applyFill="1" applyAlignment="1">
      <alignment horizontal="left" vertical="center"/>
    </xf>
    <xf numFmtId="0" fontId="48" fillId="15" borderId="51" xfId="35" quotePrefix="1" applyFont="1" applyFill="1" applyBorder="1" applyAlignment="1">
      <alignment horizontal="left" vertical="center"/>
    </xf>
    <xf numFmtId="0" fontId="48" fillId="15" borderId="0" xfId="35" applyFont="1" applyFill="1" applyAlignment="1">
      <alignment horizontal="left" vertical="center"/>
    </xf>
    <xf numFmtId="0" fontId="46" fillId="15" borderId="0" xfId="35" applyFont="1" applyFill="1" applyAlignment="1">
      <alignment horizontal="left" vertical="center"/>
    </xf>
    <xf numFmtId="0" fontId="46" fillId="15" borderId="52" xfId="35" applyFont="1" applyFill="1" applyBorder="1" applyAlignment="1">
      <alignment horizontal="left" vertical="center"/>
    </xf>
    <xf numFmtId="0" fontId="49" fillId="18" borderId="51" xfId="35" quotePrefix="1" applyFont="1" applyFill="1" applyBorder="1" applyAlignment="1">
      <alignment horizontal="center" vertical="center"/>
    </xf>
    <xf numFmtId="0" fontId="49" fillId="18" borderId="0" xfId="35" quotePrefix="1" applyFont="1" applyFill="1" applyAlignment="1">
      <alignment horizontal="center" vertical="center"/>
    </xf>
    <xf numFmtId="0" fontId="49" fillId="18" borderId="52" xfId="35" quotePrefix="1" applyFont="1" applyFill="1" applyBorder="1" applyAlignment="1">
      <alignment horizontal="center" vertical="center"/>
    </xf>
    <xf numFmtId="0" fontId="17" fillId="15" borderId="51" xfId="35" applyFont="1" applyFill="1" applyBorder="1" applyAlignment="1">
      <alignment horizontal="center" vertical="center"/>
    </xf>
    <xf numFmtId="0" fontId="17" fillId="15" borderId="0" xfId="35" applyFont="1" applyFill="1" applyAlignment="1">
      <alignment vertical="center"/>
    </xf>
    <xf numFmtId="0" fontId="48" fillId="15" borderId="0" xfId="34" applyFont="1" applyFill="1" applyAlignment="1">
      <alignment vertical="center"/>
    </xf>
    <xf numFmtId="0" fontId="48" fillId="15" borderId="52" xfId="34" applyFont="1" applyFill="1" applyBorder="1" applyAlignment="1">
      <alignment vertical="center"/>
    </xf>
    <xf numFmtId="0" fontId="48" fillId="15" borderId="51" xfId="34" applyFont="1" applyFill="1" applyBorder="1" applyAlignment="1">
      <alignment horizontal="center" vertical="center"/>
    </xf>
    <xf numFmtId="0" fontId="48" fillId="15" borderId="0" xfId="34" applyFont="1" applyFill="1" applyAlignment="1">
      <alignment horizontal="center" vertical="center"/>
    </xf>
    <xf numFmtId="0" fontId="48" fillId="15" borderId="52" xfId="34" applyFont="1" applyFill="1" applyBorder="1" applyAlignment="1">
      <alignment horizontal="center" vertical="center"/>
    </xf>
    <xf numFmtId="0" fontId="46" fillId="0" borderId="51" xfId="34" applyFont="1" applyBorder="1" applyAlignment="1">
      <alignment horizontal="justify" vertical="center" wrapText="1"/>
    </xf>
    <xf numFmtId="0" fontId="46" fillId="0" borderId="0" xfId="34" applyFont="1" applyAlignment="1">
      <alignment horizontal="justify" vertical="center" wrapText="1"/>
    </xf>
    <xf numFmtId="0" fontId="46" fillId="0" borderId="52" xfId="34" applyFont="1" applyBorder="1" applyAlignment="1">
      <alignment horizontal="justify" vertical="center" wrapText="1"/>
    </xf>
    <xf numFmtId="0" fontId="46" fillId="0" borderId="0" xfId="34" applyFont="1" applyAlignment="1">
      <alignment horizontal="justify" vertical="center" wrapText="1"/>
    </xf>
    <xf numFmtId="0" fontId="46" fillId="15" borderId="51" xfId="34" applyFont="1" applyFill="1" applyBorder="1" applyAlignment="1">
      <alignment horizontal="center" vertical="center" wrapText="1"/>
    </xf>
    <xf numFmtId="0" fontId="46" fillId="15" borderId="0" xfId="34" applyFont="1" applyFill="1" applyAlignment="1">
      <alignment horizontal="left" vertical="center" wrapText="1"/>
    </xf>
    <xf numFmtId="0" fontId="46" fillId="15" borderId="52" xfId="34" applyFont="1" applyFill="1" applyBorder="1" applyAlignment="1">
      <alignment horizontal="left" vertical="center" wrapText="1"/>
    </xf>
    <xf numFmtId="0" fontId="46" fillId="0" borderId="0" xfId="34" applyFont="1" applyAlignment="1">
      <alignment horizontal="left" vertical="center" wrapText="1"/>
    </xf>
    <xf numFmtId="0" fontId="46" fillId="15" borderId="51" xfId="34" applyFont="1" applyFill="1" applyBorder="1" applyAlignment="1">
      <alignment horizontal="justify" vertical="center" wrapText="1"/>
    </xf>
    <xf numFmtId="0" fontId="46" fillId="15" borderId="0" xfId="34" applyFont="1" applyFill="1" applyAlignment="1">
      <alignment horizontal="justify" vertical="center" wrapText="1"/>
    </xf>
    <xf numFmtId="0" fontId="46" fillId="15" borderId="52" xfId="34" applyFont="1" applyFill="1" applyBorder="1" applyAlignment="1">
      <alignment horizontal="justify" vertical="center" wrapText="1"/>
    </xf>
    <xf numFmtId="0" fontId="46" fillId="15" borderId="0" xfId="34" applyFont="1" applyFill="1" applyAlignment="1">
      <alignment horizontal="justify" vertical="center" wrapText="1"/>
    </xf>
    <xf numFmtId="0" fontId="46" fillId="15" borderId="52" xfId="34" applyFont="1" applyFill="1" applyBorder="1" applyAlignment="1">
      <alignment horizontal="justify" vertical="center" wrapText="1"/>
    </xf>
    <xf numFmtId="0" fontId="50" fillId="0" borderId="51" xfId="34" applyFont="1" applyBorder="1" applyAlignment="1">
      <alignment horizontal="center" vertical="center"/>
    </xf>
    <xf numFmtId="0" fontId="50" fillId="0" borderId="0" xfId="34" applyFont="1" applyAlignment="1">
      <alignment horizontal="left" vertical="center"/>
    </xf>
    <xf numFmtId="0" fontId="50" fillId="0" borderId="0" xfId="34" applyFont="1" applyAlignment="1">
      <alignment horizontal="center" vertical="center"/>
    </xf>
    <xf numFmtId="0" fontId="50" fillId="0" borderId="52" xfId="34" applyFont="1" applyBorder="1" applyAlignment="1">
      <alignment horizontal="center" vertical="center"/>
    </xf>
    <xf numFmtId="0" fontId="49" fillId="18" borderId="56" xfId="34" applyFont="1" applyFill="1" applyBorder="1" applyAlignment="1">
      <alignment horizontal="center" vertical="center" wrapText="1"/>
    </xf>
    <xf numFmtId="0" fontId="49" fillId="18" borderId="57" xfId="34" applyFont="1" applyFill="1" applyBorder="1" applyAlignment="1">
      <alignment horizontal="center" vertical="center" wrapText="1"/>
    </xf>
    <xf numFmtId="0" fontId="49" fillId="18" borderId="58" xfId="34" applyFont="1" applyFill="1" applyBorder="1" applyAlignment="1">
      <alignment horizontal="center" vertical="center" wrapText="1"/>
    </xf>
    <xf numFmtId="0" fontId="11" fillId="0" borderId="0" xfId="35"/>
    <xf numFmtId="3" fontId="46" fillId="0" borderId="59" xfId="34" applyNumberFormat="1" applyFont="1" applyBorder="1" applyAlignment="1">
      <alignment horizontal="center" vertical="center"/>
    </xf>
    <xf numFmtId="44" fontId="46" fillId="0" borderId="59" xfId="37" applyFont="1" applyFill="1" applyBorder="1" applyAlignment="1">
      <alignment horizontal="center" vertical="center"/>
    </xf>
    <xf numFmtId="171" fontId="46" fillId="0" borderId="59" xfId="38" applyNumberFormat="1" applyFont="1" applyFill="1" applyBorder="1" applyAlignment="1">
      <alignment horizontal="center" vertical="center"/>
    </xf>
    <xf numFmtId="44" fontId="46" fillId="0" borderId="0" xfId="34" applyNumberFormat="1" applyFont="1" applyAlignment="1">
      <alignment vertical="center"/>
    </xf>
    <xf numFmtId="0" fontId="49" fillId="18" borderId="62" xfId="34" applyFont="1" applyFill="1" applyBorder="1" applyAlignment="1">
      <alignment horizontal="center" vertical="center"/>
    </xf>
    <xf numFmtId="0" fontId="49" fillId="18" borderId="63" xfId="34" applyFont="1" applyFill="1" applyBorder="1" applyAlignment="1">
      <alignment horizontal="center" vertical="center"/>
    </xf>
    <xf numFmtId="171" fontId="49" fillId="18" borderId="64" xfId="34" applyNumberFormat="1" applyFont="1" applyFill="1" applyBorder="1" applyAlignment="1">
      <alignment horizontal="center" vertical="center"/>
    </xf>
    <xf numFmtId="0" fontId="48" fillId="0" borderId="51" xfId="34" applyFont="1" applyBorder="1" applyAlignment="1">
      <alignment horizontal="center" vertical="center"/>
    </xf>
    <xf numFmtId="0" fontId="48" fillId="0" borderId="0" xfId="34" applyFont="1" applyAlignment="1">
      <alignment horizontal="center" vertical="center"/>
    </xf>
    <xf numFmtId="0" fontId="50" fillId="0" borderId="0" xfId="34" applyFont="1" applyAlignment="1">
      <alignment horizontal="left" vertical="center"/>
    </xf>
    <xf numFmtId="0" fontId="50" fillId="0" borderId="52" xfId="34" applyFont="1" applyBorder="1" applyAlignment="1">
      <alignment horizontal="left" vertical="center"/>
    </xf>
    <xf numFmtId="0" fontId="50" fillId="15" borderId="51" xfId="34" applyFont="1" applyFill="1" applyBorder="1" applyAlignment="1">
      <alignment horizontal="center" vertical="center"/>
    </xf>
    <xf numFmtId="0" fontId="50" fillId="15" borderId="0" xfId="34" applyFont="1" applyFill="1" applyAlignment="1">
      <alignment horizontal="center" vertical="center"/>
    </xf>
    <xf numFmtId="0" fontId="50" fillId="15" borderId="52" xfId="34" applyFont="1" applyFill="1" applyBorder="1" applyAlignment="1">
      <alignment horizontal="center" vertical="center"/>
    </xf>
    <xf numFmtId="0" fontId="46" fillId="15" borderId="51" xfId="34" applyFont="1" applyFill="1" applyBorder="1" applyAlignment="1">
      <alignment horizontal="left" vertical="center" wrapText="1"/>
    </xf>
    <xf numFmtId="0" fontId="46" fillId="15" borderId="0" xfId="34" applyFont="1" applyFill="1" applyAlignment="1">
      <alignment horizontal="left" vertical="center" wrapText="1"/>
    </xf>
    <xf numFmtId="0" fontId="46" fillId="15" borderId="52" xfId="34" applyFont="1" applyFill="1" applyBorder="1" applyAlignment="1">
      <alignment horizontal="left" vertical="center" wrapText="1"/>
    </xf>
    <xf numFmtId="0" fontId="48" fillId="0" borderId="51" xfId="34" applyFont="1" applyBorder="1" applyAlignment="1">
      <alignment horizontal="left" vertical="center" wrapText="1"/>
    </xf>
    <xf numFmtId="0" fontId="48" fillId="0" borderId="0" xfId="34" applyFont="1" applyAlignment="1">
      <alignment horizontal="left" vertical="center" wrapText="1"/>
    </xf>
    <xf numFmtId="0" fontId="48" fillId="0" borderId="52" xfId="34" applyFont="1" applyBorder="1" applyAlignment="1">
      <alignment horizontal="left" vertical="center" wrapText="1"/>
    </xf>
    <xf numFmtId="0" fontId="46" fillId="15" borderId="51" xfId="34" applyFont="1" applyFill="1" applyBorder="1" applyAlignment="1">
      <alignment horizontal="center" vertical="center" wrapText="1"/>
    </xf>
    <xf numFmtId="0" fontId="46" fillId="15" borderId="0" xfId="34" applyFont="1" applyFill="1" applyAlignment="1">
      <alignment horizontal="center" vertical="center" wrapText="1"/>
    </xf>
    <xf numFmtId="0" fontId="46" fillId="15" borderId="52" xfId="34" applyFont="1" applyFill="1" applyBorder="1" applyAlignment="1">
      <alignment horizontal="center" vertical="center" wrapText="1"/>
    </xf>
    <xf numFmtId="0" fontId="46" fillId="15" borderId="0" xfId="34" applyFont="1" applyFill="1" applyAlignment="1">
      <alignment horizontal="justify" vertical="top" wrapText="1"/>
    </xf>
    <xf numFmtId="0" fontId="46" fillId="15" borderId="52" xfId="34" applyFont="1" applyFill="1" applyBorder="1" applyAlignment="1">
      <alignment horizontal="justify" vertical="top" wrapText="1"/>
    </xf>
    <xf numFmtId="0" fontId="46" fillId="0" borderId="0" xfId="34" applyFont="1" applyAlignment="1">
      <alignment vertical="center" wrapText="1"/>
    </xf>
    <xf numFmtId="0" fontId="46" fillId="0" borderId="0" xfId="34" applyFont="1" applyAlignment="1">
      <alignment horizontal="left" vertical="center"/>
    </xf>
    <xf numFmtId="0" fontId="46" fillId="15" borderId="51" xfId="34" applyFont="1" applyFill="1" applyBorder="1" applyAlignment="1">
      <alignment horizontal="left" vertical="center" wrapText="1"/>
    </xf>
    <xf numFmtId="0" fontId="46" fillId="15" borderId="51" xfId="34" applyFont="1" applyFill="1" applyBorder="1" applyAlignment="1">
      <alignment horizontal="right" vertical="center"/>
    </xf>
    <xf numFmtId="0" fontId="46" fillId="0" borderId="0" xfId="34" applyFont="1" applyAlignment="1">
      <alignment horizontal="right" vertical="center"/>
    </xf>
    <xf numFmtId="0" fontId="46" fillId="15" borderId="0" xfId="34" applyFont="1" applyFill="1" applyAlignment="1">
      <alignment horizontal="right" vertical="center"/>
    </xf>
    <xf numFmtId="0" fontId="46" fillId="15" borderId="52" xfId="34" applyFont="1" applyFill="1" applyBorder="1" applyAlignment="1">
      <alignment horizontal="right" vertical="center"/>
    </xf>
    <xf numFmtId="0" fontId="48" fillId="15" borderId="51" xfId="34" applyFont="1" applyFill="1" applyBorder="1" applyAlignment="1">
      <alignment horizontal="center" vertical="center"/>
    </xf>
    <xf numFmtId="0" fontId="48" fillId="15" borderId="0" xfId="34" applyFont="1" applyFill="1" applyAlignment="1">
      <alignment horizontal="center" vertical="center"/>
    </xf>
    <xf numFmtId="0" fontId="48" fillId="15" borderId="52" xfId="34" applyFont="1" applyFill="1" applyBorder="1" applyAlignment="1">
      <alignment horizontal="center" vertical="center"/>
    </xf>
    <xf numFmtId="0" fontId="46" fillId="15" borderId="51" xfId="34" applyFont="1" applyFill="1" applyBorder="1" applyAlignment="1">
      <alignment horizontal="center" vertical="center"/>
    </xf>
    <xf numFmtId="0" fontId="46" fillId="15" borderId="0" xfId="34" applyFont="1" applyFill="1" applyAlignment="1">
      <alignment horizontal="center" vertical="center"/>
    </xf>
    <xf numFmtId="0" fontId="46" fillId="15" borderId="52" xfId="34" applyFont="1" applyFill="1" applyBorder="1" applyAlignment="1">
      <alignment horizontal="center" vertical="center"/>
    </xf>
    <xf numFmtId="0" fontId="48" fillId="15" borderId="65" xfId="34" applyFont="1" applyFill="1" applyBorder="1" applyAlignment="1">
      <alignment horizontal="center" vertical="center"/>
    </xf>
    <xf numFmtId="0" fontId="48" fillId="15" borderId="66" xfId="34" applyFont="1" applyFill="1" applyBorder="1" applyAlignment="1">
      <alignment vertical="center"/>
    </xf>
    <xf numFmtId="0" fontId="48" fillId="15" borderId="64" xfId="34" applyFont="1" applyFill="1" applyBorder="1" applyAlignment="1">
      <alignment vertical="center"/>
    </xf>
    <xf numFmtId="171" fontId="42" fillId="0" borderId="0" xfId="35" applyNumberFormat="1" applyFont="1" applyAlignment="1">
      <alignment horizontal="center"/>
    </xf>
    <xf numFmtId="0" fontId="46" fillId="0" borderId="0" xfId="34" applyFont="1" applyAlignment="1">
      <alignment horizontal="center" vertical="center"/>
    </xf>
    <xf numFmtId="0" fontId="42" fillId="0" borderId="0" xfId="35" applyFont="1"/>
    <xf numFmtId="180" fontId="46" fillId="0" borderId="0" xfId="34" applyNumberFormat="1" applyFont="1" applyBorder="1" applyAlignment="1">
      <alignment horizontal="left" vertical="center"/>
    </xf>
    <xf numFmtId="180" fontId="46" fillId="0" borderId="52" xfId="34" applyNumberFormat="1" applyFont="1" applyBorder="1" applyAlignment="1">
      <alignment horizontal="left" vertical="center"/>
    </xf>
    <xf numFmtId="0" fontId="46" fillId="15" borderId="0" xfId="34" applyFont="1" applyFill="1" applyBorder="1" applyAlignment="1">
      <alignment horizontal="right" vertical="center"/>
    </xf>
    <xf numFmtId="44" fontId="46" fillId="0" borderId="60" xfId="37" applyFont="1" applyFill="1" applyBorder="1" applyAlignment="1">
      <alignment horizontal="center" vertical="center" wrapText="1"/>
    </xf>
    <xf numFmtId="44" fontId="46" fillId="0" borderId="61" xfId="37" applyFont="1" applyFill="1" applyBorder="1" applyAlignment="1">
      <alignment horizontal="center" vertical="center" wrapText="1"/>
    </xf>
    <xf numFmtId="0" fontId="49" fillId="18" borderId="67" xfId="34" applyFont="1" applyFill="1" applyBorder="1" applyAlignment="1">
      <alignment horizontal="center" vertical="center" wrapText="1"/>
    </xf>
    <xf numFmtId="44" fontId="46" fillId="0" borderId="68" xfId="37" applyFont="1" applyFill="1" applyBorder="1" applyAlignment="1">
      <alignment horizontal="center" vertical="center" wrapText="1"/>
    </xf>
  </cellXfs>
  <cellStyles count="40">
    <cellStyle name="Accent 1 1" xfId="1" xr:uid="{6E12DBB1-54B4-4D75-A076-A80040D0993F}"/>
    <cellStyle name="Accent 2 1" xfId="2" xr:uid="{930F20E6-5A03-421C-BB1C-1D24CC93AE61}"/>
    <cellStyle name="Accent 3 1" xfId="3" xr:uid="{ADE7C69E-F1B0-457F-BCAC-4917EF6C99E8}"/>
    <cellStyle name="Accent 4" xfId="4" xr:uid="{690CFA13-3252-42BC-8F7F-85E296B4D32E}"/>
    <cellStyle name="Bad 1" xfId="5" xr:uid="{54214EB6-ACB9-4922-9D94-E228B2CEDE60}"/>
    <cellStyle name="Error 1" xfId="6" xr:uid="{6D7204AA-1C27-4DF6-88E6-DCCF21638222}"/>
    <cellStyle name="Footnote 1" xfId="7" xr:uid="{52713443-194C-42F4-9C00-0B59829E7FD2}"/>
    <cellStyle name="Good 1" xfId="8" xr:uid="{5D76A1D0-5213-490D-A3BB-6F273CD12AA4}"/>
    <cellStyle name="Heading (user)" xfId="9" xr:uid="{9C1DA5B6-9924-4EEE-A237-D1D81FCA527F}"/>
    <cellStyle name="Heading 1 1" xfId="10" xr:uid="{AB66916E-D7EF-44EF-ACEF-65C90B67C182}"/>
    <cellStyle name="Heading 2 1" xfId="11" xr:uid="{1EACFECE-5A4B-40FC-98ED-B281567E54B3}"/>
    <cellStyle name="Heading 3" xfId="12" xr:uid="{D9DF9853-5153-42D8-9A55-162337A3B41C}"/>
    <cellStyle name="Moeda" xfId="13" builtinId="4"/>
    <cellStyle name="Moeda 2" xfId="30" xr:uid="{8FADBC4C-1B62-430B-8286-53C709C2E4E0}"/>
    <cellStyle name="Moeda 2 2" xfId="38" xr:uid="{586CDB9E-8FC9-4D47-9785-1929E457158C}"/>
    <cellStyle name="Moeda 3" xfId="37" xr:uid="{1759130E-4562-4D61-A46D-C9F480123E13}"/>
    <cellStyle name="Moeda 3 2" xfId="39" xr:uid="{F21EA5E4-15B5-4550-B1D7-DD16BD6FD566}"/>
    <cellStyle name="Neutral 1" xfId="14" xr:uid="{9DD73936-DA26-47CF-BFE1-69E019545675}"/>
    <cellStyle name="Normal" xfId="0" builtinId="0"/>
    <cellStyle name="Normal 2" xfId="15" xr:uid="{E8DC9665-2415-49B6-B376-4BF0046C42CA}"/>
    <cellStyle name="Normal 2 2 2" xfId="16" xr:uid="{062A082D-157E-4C50-AA1C-79F481D4BCE4}"/>
    <cellStyle name="Normal 2 2 2 2" xfId="35" xr:uid="{278FC4F3-F19D-4AD5-ACBD-2B25C9CAD1C5}"/>
    <cellStyle name="Normal 3" xfId="17" xr:uid="{D124B048-2CCD-429D-A8F8-C84797AB85ED}"/>
    <cellStyle name="Normal 3 2" xfId="34" xr:uid="{AF74FC0F-6DB7-4052-95B5-B53242B89004}"/>
    <cellStyle name="Normal_TSE (DF) PRE 051-2011 - Condução de Veículo (13.07.2011)" xfId="26" xr:uid="{59A87056-C363-4D70-9BC2-6E78898573AE}"/>
    <cellStyle name="Normal_TSE (DF) PRE 31.2011 - Copa (06.05.2011)" xfId="29" xr:uid="{C789184D-796D-476C-B506-8AC3DE1C5D4D}"/>
    <cellStyle name="Note 1" xfId="18" xr:uid="{CC3B869B-6CE8-415C-B9EF-0AEBBF970BDA}"/>
    <cellStyle name="Porcentagem" xfId="19" builtinId="5"/>
    <cellStyle name="Porcentagem 2" xfId="27" xr:uid="{2743C01B-826B-450D-86B4-B1B4C4A9E081}"/>
    <cellStyle name="Porcentagem 2 2" xfId="36" xr:uid="{2BF8F467-5752-4134-9868-6D9590D775EC}"/>
    <cellStyle name="Porcentagem 3" xfId="31" xr:uid="{0981B24E-7057-444E-85C8-4FF1C3C21975}"/>
    <cellStyle name="Status 1" xfId="21" xr:uid="{E590E6F5-9A1A-4BB7-B466-5229075BAB51}"/>
    <cellStyle name="Text 1" xfId="22" xr:uid="{236B7D13-7572-454D-BF62-37630D38027B}"/>
    <cellStyle name="Vírgula" xfId="20" builtinId="3"/>
    <cellStyle name="Vírgula 2" xfId="23" xr:uid="{7780DFAD-ADE0-48EE-9718-27DBAD1F595A}"/>
    <cellStyle name="Vírgula 2 2" xfId="33" xr:uid="{F691178E-1A85-4E9D-B269-2FF79F465F35}"/>
    <cellStyle name="Vírgula 3" xfId="24" xr:uid="{877FB4E5-5928-4520-9374-EF22046A9B9C}"/>
    <cellStyle name="Vírgula 4" xfId="28" xr:uid="{FBF0F96D-CEA4-4E38-BD8E-3565906F4012}"/>
    <cellStyle name="Vírgula 5" xfId="32" xr:uid="{3E56DEC3-D1FD-44EC-9B8E-14E14D11EB22}"/>
    <cellStyle name="Warning 1" xfId="25" xr:uid="{BCB7ED1D-C19E-4B6D-8B68-13C79130A93F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riane.kamers\AppData\Roaming\Microsoft\AddIns\VExtensoFree.xla" TargetMode="External"/><Relationship Id="rId1" Type="http://schemas.openxmlformats.org/officeDocument/2006/relationships/externalLinkPath" Target="file:///C:\Users\mariane.kamers\AppData\Roaming\Microsoft\AddIns\VExtensoFree.xla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riane.kamers\Desktop\MODELOS%20DE%20PLANILHA\PLANILHA%20PROPOSTA%20-%20MODELO%20LIDERAN&#199;A.xlsx" TargetMode="External"/><Relationship Id="rId1" Type="http://schemas.openxmlformats.org/officeDocument/2006/relationships/externalLinkPath" Target="file:///C:\Users\mariane.kamers\Desktop\MODELOS%20DE%20PLANILHA\PLANILHA%20PROPOSTA%20-%20MODELO%20LIDERAN&#199;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servo\Downloads\2013_PE_011_AnexoI_PlanilhaCustos%20-%20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posta"/>
      <sheetName val="01"/>
      <sheetName val="Anexo III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Preliminares"/>
      <sheetName val="Declaração"/>
      <sheetName val="Áreas"/>
      <sheetName val="Salário"/>
      <sheetName val="Uniforme"/>
      <sheetName val="Tributos - Vale Transporte"/>
      <sheetName val="Formação de Preço"/>
      <sheetName val="Anexo XV"/>
      <sheetName val="Plan1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4">
          <cell r="J24">
            <v>270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citacoes@lideranca.com.b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516DB-D1C8-4AC4-8AD9-979E57F4A1BA}">
  <sheetPr>
    <tabColor theme="4"/>
    <pageSetUpPr fitToPage="1"/>
  </sheetPr>
  <dimension ref="B2:L90"/>
  <sheetViews>
    <sheetView showGridLines="0" view="pageBreakPreview" topLeftCell="A43" zoomScaleNormal="100" zoomScaleSheetLayoutView="100" workbookViewId="0">
      <selection activeCell="Q58" sqref="Q58"/>
    </sheetView>
  </sheetViews>
  <sheetFormatPr defaultRowHeight="12.75" x14ac:dyDescent="0.2"/>
  <cols>
    <col min="1" max="1" width="2.5703125" style="337" customWidth="1"/>
    <col min="2" max="2" width="3.5703125" style="381" customWidth="1"/>
    <col min="3" max="3" width="8" style="381" customWidth="1"/>
    <col min="4" max="6" width="15.7109375" style="381" customWidth="1"/>
    <col min="7" max="8" width="12.85546875" style="381" customWidth="1"/>
    <col min="9" max="10" width="17" style="381" customWidth="1"/>
    <col min="11" max="11" width="3.7109375" style="379" customWidth="1"/>
    <col min="12" max="12" width="15.5703125" style="379" customWidth="1"/>
    <col min="13" max="16384" width="9.140625" style="337"/>
  </cols>
  <sheetData>
    <row r="2" spans="3:11" s="275" customFormat="1" ht="15" customHeight="1" x14ac:dyDescent="0.2">
      <c r="C2" s="274"/>
    </row>
    <row r="3" spans="3:11" s="275" customFormat="1" ht="30" customHeight="1" x14ac:dyDescent="0.2">
      <c r="C3" s="276" t="s">
        <v>166</v>
      </c>
      <c r="D3" s="277"/>
      <c r="E3" s="277"/>
      <c r="F3" s="277"/>
      <c r="G3" s="277"/>
      <c r="H3" s="277"/>
      <c r="I3" s="277"/>
      <c r="J3" s="278"/>
      <c r="K3" s="279"/>
    </row>
    <row r="4" spans="3:11" s="275" customFormat="1" ht="9.9499999999999993" customHeight="1" x14ac:dyDescent="0.2">
      <c r="C4" s="280"/>
      <c r="D4" s="281"/>
      <c r="E4" s="281"/>
      <c r="F4" s="281"/>
      <c r="G4" s="281"/>
      <c r="H4" s="281"/>
      <c r="I4" s="281"/>
      <c r="J4" s="282"/>
      <c r="K4" s="279"/>
    </row>
    <row r="5" spans="3:11" s="275" customFormat="1" ht="56.25" customHeight="1" x14ac:dyDescent="0.2">
      <c r="C5" s="283" t="s">
        <v>207</v>
      </c>
      <c r="D5" s="284"/>
      <c r="E5" s="284"/>
      <c r="F5" s="284"/>
      <c r="G5" s="284"/>
      <c r="H5" s="284"/>
      <c r="I5" s="284"/>
      <c r="J5" s="285"/>
      <c r="K5" s="279"/>
    </row>
    <row r="6" spans="3:11" s="275" customFormat="1" ht="9.9499999999999993" customHeight="1" x14ac:dyDescent="0.2">
      <c r="C6" s="280"/>
      <c r="D6" s="281"/>
      <c r="E6" s="281"/>
      <c r="F6" s="281"/>
      <c r="G6" s="281"/>
      <c r="H6" s="281"/>
      <c r="I6" s="281"/>
      <c r="J6" s="282"/>
      <c r="K6" s="279"/>
    </row>
    <row r="7" spans="3:11" s="275" customFormat="1" ht="18" customHeight="1" x14ac:dyDescent="0.2">
      <c r="C7" s="286" t="s">
        <v>167</v>
      </c>
      <c r="D7" s="287"/>
      <c r="E7" s="287"/>
      <c r="F7" s="287"/>
      <c r="G7" s="287"/>
      <c r="H7" s="287"/>
      <c r="I7" s="287"/>
      <c r="J7" s="288"/>
      <c r="K7" s="289"/>
    </row>
    <row r="8" spans="3:11" s="275" customFormat="1" ht="15" customHeight="1" x14ac:dyDescent="0.2">
      <c r="C8" s="290"/>
      <c r="D8" s="291"/>
      <c r="E8" s="291"/>
      <c r="F8" s="291"/>
      <c r="G8" s="291"/>
      <c r="H8" s="291"/>
      <c r="I8" s="291"/>
      <c r="J8" s="292"/>
    </row>
    <row r="9" spans="3:11" s="275" customFormat="1" ht="12" customHeight="1" x14ac:dyDescent="0.2">
      <c r="C9" s="293" t="s">
        <v>168</v>
      </c>
      <c r="D9" s="294"/>
      <c r="E9" s="294"/>
      <c r="F9" s="295" t="s">
        <v>169</v>
      </c>
      <c r="G9" s="295"/>
      <c r="H9" s="295"/>
      <c r="I9" s="295"/>
      <c r="J9" s="296"/>
      <c r="K9" s="297"/>
    </row>
    <row r="10" spans="3:11" s="275" customFormat="1" ht="12" customHeight="1" x14ac:dyDescent="0.2">
      <c r="C10" s="293" t="s">
        <v>170</v>
      </c>
      <c r="D10" s="294"/>
      <c r="E10" s="294"/>
      <c r="F10" s="295" t="s">
        <v>171</v>
      </c>
      <c r="G10" s="295"/>
      <c r="H10" s="295"/>
      <c r="I10" s="295"/>
      <c r="J10" s="296"/>
      <c r="K10" s="297"/>
    </row>
    <row r="11" spans="3:11" s="275" customFormat="1" ht="12" customHeight="1" x14ac:dyDescent="0.2">
      <c r="C11" s="293" t="s">
        <v>172</v>
      </c>
      <c r="D11" s="294"/>
      <c r="E11" s="294"/>
      <c r="F11" s="295" t="s">
        <v>173</v>
      </c>
      <c r="G11" s="295"/>
      <c r="H11" s="295"/>
      <c r="I11" s="295"/>
      <c r="J11" s="296"/>
      <c r="K11" s="297"/>
    </row>
    <row r="12" spans="3:11" s="275" customFormat="1" ht="12" customHeight="1" x14ac:dyDescent="0.2">
      <c r="C12" s="298" t="s">
        <v>174</v>
      </c>
      <c r="D12" s="299"/>
      <c r="E12" s="299"/>
      <c r="F12" s="300">
        <v>254022456</v>
      </c>
      <c r="G12" s="300"/>
      <c r="H12" s="300"/>
      <c r="I12" s="300"/>
      <c r="J12" s="301"/>
      <c r="K12" s="297"/>
    </row>
    <row r="13" spans="3:11" s="275" customFormat="1" ht="12" customHeight="1" x14ac:dyDescent="0.2">
      <c r="C13" s="298" t="s">
        <v>175</v>
      </c>
      <c r="D13" s="299"/>
      <c r="E13" s="299"/>
      <c r="F13" s="300">
        <v>308820</v>
      </c>
      <c r="G13" s="300"/>
      <c r="H13" s="300"/>
      <c r="I13" s="300"/>
      <c r="J13" s="301"/>
      <c r="K13" s="297"/>
    </row>
    <row r="14" spans="3:11" s="275" customFormat="1" ht="12" customHeight="1" x14ac:dyDescent="0.2">
      <c r="C14" s="293" t="s">
        <v>176</v>
      </c>
      <c r="D14" s="302"/>
      <c r="E14" s="302"/>
      <c r="F14" s="295" t="s">
        <v>177</v>
      </c>
      <c r="G14" s="295"/>
      <c r="H14" s="295"/>
      <c r="I14" s="295"/>
      <c r="J14" s="296"/>
      <c r="K14" s="297"/>
    </row>
    <row r="15" spans="3:11" s="275" customFormat="1" ht="12" customHeight="1" x14ac:dyDescent="0.2">
      <c r="C15" s="293" t="s">
        <v>178</v>
      </c>
      <c r="D15" s="294"/>
      <c r="E15" s="294"/>
      <c r="F15" s="295" t="s">
        <v>179</v>
      </c>
      <c r="G15" s="295"/>
      <c r="H15" s="295"/>
      <c r="I15" s="295"/>
      <c r="J15" s="296"/>
      <c r="K15" s="297"/>
    </row>
    <row r="16" spans="3:11" s="275" customFormat="1" ht="12" customHeight="1" x14ac:dyDescent="0.2">
      <c r="C16" s="293" t="s">
        <v>180</v>
      </c>
      <c r="D16" s="294"/>
      <c r="E16" s="294"/>
      <c r="F16" s="295" t="s">
        <v>181</v>
      </c>
      <c r="G16" s="295"/>
      <c r="H16" s="295"/>
      <c r="I16" s="295"/>
      <c r="J16" s="296"/>
      <c r="K16" s="297"/>
    </row>
    <row r="17" spans="3:11" s="275" customFormat="1" ht="12" customHeight="1" x14ac:dyDescent="0.2">
      <c r="C17" s="303"/>
      <c r="D17" s="304"/>
      <c r="E17" s="304"/>
      <c r="F17" s="305"/>
      <c r="G17" s="305"/>
      <c r="H17" s="305"/>
      <c r="I17" s="305"/>
      <c r="J17" s="306"/>
      <c r="K17" s="297"/>
    </row>
    <row r="18" spans="3:11" s="275" customFormat="1" ht="18" customHeight="1" x14ac:dyDescent="0.2">
      <c r="C18" s="307" t="s">
        <v>182</v>
      </c>
      <c r="D18" s="308"/>
      <c r="E18" s="308"/>
      <c r="F18" s="308"/>
      <c r="G18" s="308"/>
      <c r="H18" s="308"/>
      <c r="I18" s="308"/>
      <c r="J18" s="309"/>
      <c r="K18" s="297"/>
    </row>
    <row r="19" spans="3:11" s="275" customFormat="1" ht="12" customHeight="1" x14ac:dyDescent="0.2">
      <c r="C19" s="303"/>
      <c r="D19" s="304"/>
      <c r="E19" s="304"/>
      <c r="F19" s="305"/>
      <c r="G19" s="305"/>
      <c r="H19" s="305"/>
      <c r="I19" s="305"/>
      <c r="J19" s="306"/>
      <c r="K19" s="297"/>
    </row>
    <row r="20" spans="3:11" s="275" customFormat="1" ht="12" customHeight="1" x14ac:dyDescent="0.2">
      <c r="C20" s="293" t="s">
        <v>183</v>
      </c>
      <c r="D20" s="294"/>
      <c r="E20" s="294"/>
      <c r="F20" s="295" t="s">
        <v>184</v>
      </c>
      <c r="G20" s="295"/>
      <c r="H20" s="295"/>
      <c r="I20" s="295"/>
      <c r="J20" s="296"/>
      <c r="K20" s="297"/>
    </row>
    <row r="21" spans="3:11" s="275" customFormat="1" ht="12" customHeight="1" x14ac:dyDescent="0.2">
      <c r="C21" s="303" t="s">
        <v>185</v>
      </c>
      <c r="D21" s="304"/>
      <c r="E21" s="304"/>
      <c r="F21" s="295" t="s">
        <v>186</v>
      </c>
      <c r="G21" s="295"/>
      <c r="H21" s="295"/>
      <c r="I21" s="295"/>
      <c r="J21" s="296"/>
      <c r="K21" s="297"/>
    </row>
    <row r="22" spans="3:11" s="275" customFormat="1" ht="12" customHeight="1" x14ac:dyDescent="0.2">
      <c r="C22" s="303" t="s">
        <v>187</v>
      </c>
      <c r="D22" s="304"/>
      <c r="E22" s="304"/>
      <c r="F22" s="295" t="s">
        <v>188</v>
      </c>
      <c r="G22" s="295"/>
      <c r="H22" s="295"/>
      <c r="I22" s="295"/>
      <c r="J22" s="296"/>
      <c r="K22" s="297"/>
    </row>
    <row r="23" spans="3:11" s="275" customFormat="1" ht="12" customHeight="1" x14ac:dyDescent="0.2">
      <c r="C23" s="303" t="s">
        <v>189</v>
      </c>
      <c r="D23" s="304"/>
      <c r="E23" s="304"/>
      <c r="F23" s="295" t="s">
        <v>190</v>
      </c>
      <c r="G23" s="295"/>
      <c r="H23" s="295"/>
      <c r="I23" s="295"/>
      <c r="J23" s="296"/>
      <c r="K23" s="297"/>
    </row>
    <row r="24" spans="3:11" s="275" customFormat="1" ht="9.9499999999999993" customHeight="1" x14ac:dyDescent="0.2">
      <c r="C24" s="310"/>
      <c r="D24" s="311"/>
      <c r="E24" s="311"/>
      <c r="F24" s="312"/>
      <c r="G24" s="312"/>
      <c r="H24" s="312"/>
      <c r="I24" s="312"/>
      <c r="J24" s="313"/>
      <c r="K24" s="297"/>
    </row>
    <row r="25" spans="3:11" s="275" customFormat="1" ht="15" customHeight="1" x14ac:dyDescent="0.2">
      <c r="C25" s="286" t="s">
        <v>191</v>
      </c>
      <c r="D25" s="287"/>
      <c r="E25" s="287"/>
      <c r="F25" s="287"/>
      <c r="G25" s="287"/>
      <c r="H25" s="287"/>
      <c r="I25" s="287"/>
      <c r="J25" s="288"/>
      <c r="K25" s="289"/>
    </row>
    <row r="26" spans="3:11" s="275" customFormat="1" ht="9.9499999999999993" customHeight="1" x14ac:dyDescent="0.2">
      <c r="C26" s="314"/>
      <c r="D26" s="315"/>
      <c r="E26" s="315"/>
      <c r="F26" s="315"/>
      <c r="G26" s="315"/>
      <c r="H26" s="315"/>
      <c r="I26" s="315"/>
      <c r="J26" s="316"/>
      <c r="K26" s="289"/>
    </row>
    <row r="27" spans="3:11" s="275" customFormat="1" ht="31.5" customHeight="1" x14ac:dyDescent="0.2">
      <c r="C27" s="317" t="s">
        <v>208</v>
      </c>
      <c r="D27" s="318"/>
      <c r="E27" s="318"/>
      <c r="F27" s="318"/>
      <c r="G27" s="318"/>
      <c r="H27" s="318"/>
      <c r="I27" s="318"/>
      <c r="J27" s="319"/>
      <c r="K27" s="320"/>
    </row>
    <row r="28" spans="3:11" s="275" customFormat="1" ht="11.25" customHeight="1" x14ac:dyDescent="0.2">
      <c r="C28" s="321"/>
      <c r="D28" s="322"/>
      <c r="E28" s="322"/>
      <c r="F28" s="322"/>
      <c r="G28" s="322"/>
      <c r="H28" s="322"/>
      <c r="I28" s="322"/>
      <c r="J28" s="323"/>
      <c r="K28" s="324"/>
    </row>
    <row r="29" spans="3:11" s="275" customFormat="1" ht="15" customHeight="1" x14ac:dyDescent="0.2">
      <c r="C29" s="286" t="s">
        <v>192</v>
      </c>
      <c r="D29" s="287"/>
      <c r="E29" s="287"/>
      <c r="F29" s="287"/>
      <c r="G29" s="287"/>
      <c r="H29" s="287"/>
      <c r="I29" s="287"/>
      <c r="J29" s="288"/>
      <c r="K29" s="289"/>
    </row>
    <row r="30" spans="3:11" s="275" customFormat="1" ht="9.9499999999999993" customHeight="1" x14ac:dyDescent="0.2">
      <c r="C30" s="314"/>
      <c r="D30" s="315"/>
      <c r="E30" s="315"/>
      <c r="F30" s="315"/>
      <c r="G30" s="315"/>
      <c r="H30" s="315"/>
      <c r="I30" s="315"/>
      <c r="J30" s="316"/>
      <c r="K30" s="289"/>
    </row>
    <row r="31" spans="3:11" s="275" customFormat="1" ht="24.95" customHeight="1" x14ac:dyDescent="0.2">
      <c r="C31" s="325" t="s">
        <v>193</v>
      </c>
      <c r="D31" s="326"/>
      <c r="E31" s="326"/>
      <c r="F31" s="326"/>
      <c r="G31" s="326"/>
      <c r="H31" s="326"/>
      <c r="I31" s="326"/>
      <c r="J31" s="327"/>
      <c r="K31" s="320"/>
    </row>
    <row r="32" spans="3:11" s="275" customFormat="1" ht="9.9499999999999993" customHeight="1" x14ac:dyDescent="0.2">
      <c r="C32" s="321"/>
      <c r="D32" s="328"/>
      <c r="E32" s="328"/>
      <c r="F32" s="328"/>
      <c r="G32" s="328"/>
      <c r="H32" s="328"/>
      <c r="I32" s="328"/>
      <c r="J32" s="329"/>
      <c r="K32" s="320"/>
    </row>
    <row r="33" spans="3:12" s="275" customFormat="1" ht="15" customHeight="1" x14ac:dyDescent="0.2">
      <c r="C33" s="286" t="s">
        <v>194</v>
      </c>
      <c r="D33" s="287"/>
      <c r="E33" s="287"/>
      <c r="F33" s="287"/>
      <c r="G33" s="287"/>
      <c r="H33" s="287"/>
      <c r="I33" s="287"/>
      <c r="J33" s="288"/>
      <c r="K33" s="289"/>
    </row>
    <row r="34" spans="3:12" s="275" customFormat="1" ht="15" customHeight="1" x14ac:dyDescent="0.2">
      <c r="C34" s="330"/>
      <c r="D34" s="331"/>
      <c r="E34" s="331"/>
      <c r="F34" s="332"/>
      <c r="G34" s="332"/>
      <c r="H34" s="332"/>
      <c r="I34" s="332"/>
      <c r="J34" s="333"/>
      <c r="K34" s="289"/>
    </row>
    <row r="35" spans="3:12" s="275" customFormat="1" ht="24" customHeight="1" x14ac:dyDescent="0.2">
      <c r="C35" s="334" t="s">
        <v>212</v>
      </c>
      <c r="D35" s="335" t="s">
        <v>211</v>
      </c>
      <c r="E35" s="387"/>
      <c r="F35" s="387"/>
      <c r="G35" s="387"/>
      <c r="H35" s="336"/>
      <c r="I35" s="334" t="s">
        <v>195</v>
      </c>
      <c r="J35" s="334" t="s">
        <v>213</v>
      </c>
      <c r="K35" s="279"/>
    </row>
    <row r="36" spans="3:12" s="275" customFormat="1" ht="40.5" customHeight="1" x14ac:dyDescent="0.2">
      <c r="C36" s="338">
        <v>1</v>
      </c>
      <c r="D36" s="385" t="s">
        <v>208</v>
      </c>
      <c r="E36" s="388"/>
      <c r="F36" s="388"/>
      <c r="G36" s="388"/>
      <c r="H36" s="386"/>
      <c r="I36" s="339">
        <f>'Resumo da Proposta'!F12</f>
        <v>827949.59999956447</v>
      </c>
      <c r="J36" s="340">
        <f>'Resumo da Proposta'!F13</f>
        <v>4139747.9999978226</v>
      </c>
      <c r="K36" s="279"/>
      <c r="L36" s="341"/>
    </row>
    <row r="37" spans="3:12" s="275" customFormat="1" ht="16.5" customHeight="1" x14ac:dyDescent="0.2">
      <c r="C37" s="342" t="s">
        <v>196</v>
      </c>
      <c r="D37" s="343"/>
      <c r="E37" s="343"/>
      <c r="F37" s="343"/>
      <c r="G37" s="343"/>
      <c r="H37" s="343"/>
      <c r="I37" s="344">
        <f>SUM(I36:I36)</f>
        <v>827949.59999956447</v>
      </c>
      <c r="J37" s="344">
        <f>SUM(J36:J36)</f>
        <v>4139747.9999978226</v>
      </c>
      <c r="K37" s="279"/>
    </row>
    <row r="38" spans="3:12" s="274" customFormat="1" ht="18.75" customHeight="1" x14ac:dyDescent="0.2">
      <c r="C38" s="330"/>
      <c r="D38" s="331"/>
      <c r="E38" s="331"/>
      <c r="F38" s="332"/>
      <c r="G38" s="332"/>
      <c r="H38" s="332"/>
      <c r="I38" s="332"/>
      <c r="J38" s="333"/>
      <c r="K38" s="332"/>
    </row>
    <row r="39" spans="3:12" s="274" customFormat="1" ht="14.25" customHeight="1" x14ac:dyDescent="0.2">
      <c r="C39" s="345" t="s">
        <v>214</v>
      </c>
      <c r="D39" s="346"/>
      <c r="E39" s="346"/>
      <c r="F39" s="347" t="str">
        <f>[1]!VExtensoFree(I37)</f>
        <v>oitocentos e vinte e sete mil, novecentos e quarenta e nove reais e sessenta centavos</v>
      </c>
      <c r="G39" s="347"/>
      <c r="H39" s="347"/>
      <c r="I39" s="347"/>
      <c r="J39" s="348"/>
      <c r="K39" s="332"/>
    </row>
    <row r="40" spans="3:12" s="274" customFormat="1" ht="15.75" customHeight="1" x14ac:dyDescent="0.2">
      <c r="C40" s="345" t="s">
        <v>215</v>
      </c>
      <c r="D40" s="346"/>
      <c r="E40" s="346"/>
      <c r="F40" s="347" t="str">
        <f>[1]!VExtensoFree(J37)</f>
        <v>quatro milhões, cento e trinta e nove mil, setecentos e quarenta e oito reais</v>
      </c>
      <c r="G40" s="347"/>
      <c r="H40" s="347"/>
      <c r="I40" s="347"/>
      <c r="J40" s="348"/>
      <c r="K40" s="332"/>
    </row>
    <row r="41" spans="3:12" s="274" customFormat="1" ht="16.5" customHeight="1" x14ac:dyDescent="0.2">
      <c r="C41" s="330"/>
      <c r="D41" s="331"/>
      <c r="E41" s="331"/>
      <c r="F41" s="332"/>
      <c r="G41" s="332"/>
      <c r="H41" s="332"/>
      <c r="I41" s="332"/>
      <c r="J41" s="333"/>
      <c r="K41" s="332"/>
    </row>
    <row r="42" spans="3:12" s="274" customFormat="1" ht="16.5" customHeight="1" x14ac:dyDescent="0.2">
      <c r="C42" s="286" t="s">
        <v>197</v>
      </c>
      <c r="D42" s="287"/>
      <c r="E42" s="287"/>
      <c r="F42" s="287"/>
      <c r="G42" s="287"/>
      <c r="H42" s="287"/>
      <c r="I42" s="287"/>
      <c r="J42" s="288"/>
      <c r="K42" s="332"/>
    </row>
    <row r="43" spans="3:12" s="274" customFormat="1" ht="5.0999999999999996" customHeight="1" x14ac:dyDescent="0.2">
      <c r="C43" s="349"/>
      <c r="D43" s="350"/>
      <c r="E43" s="350"/>
      <c r="F43" s="350"/>
      <c r="G43" s="350"/>
      <c r="H43" s="350"/>
      <c r="I43" s="350"/>
      <c r="J43" s="351"/>
      <c r="K43" s="332"/>
    </row>
    <row r="44" spans="3:12" s="320" customFormat="1" ht="18" customHeight="1" x14ac:dyDescent="0.2">
      <c r="C44" s="352" t="s">
        <v>198</v>
      </c>
      <c r="D44" s="353"/>
      <c r="E44" s="353"/>
      <c r="F44" s="353"/>
      <c r="G44" s="353"/>
      <c r="H44" s="353"/>
      <c r="I44" s="353"/>
      <c r="J44" s="354"/>
    </row>
    <row r="45" spans="3:12" s="320" customFormat="1" ht="17.25" customHeight="1" x14ac:dyDescent="0.2">
      <c r="C45" s="355" t="s">
        <v>199</v>
      </c>
      <c r="D45" s="356"/>
      <c r="E45" s="356"/>
      <c r="F45" s="356"/>
      <c r="G45" s="356"/>
      <c r="H45" s="356"/>
      <c r="I45" s="356"/>
      <c r="J45" s="357"/>
    </row>
    <row r="46" spans="3:12" s="320" customFormat="1" ht="5.0999999999999996" customHeight="1" x14ac:dyDescent="0.2">
      <c r="C46" s="358"/>
      <c r="D46" s="359"/>
      <c r="E46" s="359"/>
      <c r="F46" s="359"/>
      <c r="G46" s="359"/>
      <c r="H46" s="359"/>
      <c r="I46" s="359"/>
      <c r="J46" s="360"/>
    </row>
    <row r="47" spans="3:12" s="320" customFormat="1" ht="54.75" customHeight="1" x14ac:dyDescent="0.2">
      <c r="C47" s="321"/>
      <c r="D47" s="361" t="s">
        <v>209</v>
      </c>
      <c r="E47" s="361"/>
      <c r="F47" s="361"/>
      <c r="G47" s="361"/>
      <c r="H47" s="361"/>
      <c r="I47" s="361"/>
      <c r="J47" s="362"/>
    </row>
    <row r="48" spans="3:12" s="320" customFormat="1" ht="6.75" customHeight="1" x14ac:dyDescent="0.2">
      <c r="C48" s="352"/>
      <c r="D48" s="353"/>
      <c r="E48" s="353"/>
      <c r="F48" s="353"/>
      <c r="G48" s="353"/>
      <c r="H48" s="353"/>
      <c r="I48" s="353"/>
      <c r="J48" s="354"/>
    </row>
    <row r="49" spans="3:11" s="363" customFormat="1" ht="12" x14ac:dyDescent="0.2">
      <c r="C49" s="352" t="s">
        <v>200</v>
      </c>
      <c r="D49" s="353"/>
      <c r="E49" s="353"/>
      <c r="F49" s="353"/>
      <c r="G49" s="353"/>
      <c r="H49" s="353"/>
      <c r="I49" s="353"/>
      <c r="J49" s="354"/>
      <c r="K49" s="320"/>
    </row>
    <row r="50" spans="3:11" s="363" customFormat="1" ht="12" x14ac:dyDescent="0.2">
      <c r="C50" s="352" t="s">
        <v>201</v>
      </c>
      <c r="D50" s="353"/>
      <c r="E50" s="353"/>
      <c r="F50" s="353"/>
      <c r="G50" s="353"/>
      <c r="H50" s="353"/>
      <c r="I50" s="353"/>
      <c r="J50" s="354"/>
      <c r="K50" s="320"/>
    </row>
    <row r="51" spans="3:11" s="275" customFormat="1" ht="39.950000000000003" customHeight="1" x14ac:dyDescent="0.2">
      <c r="C51" s="352" t="s">
        <v>202</v>
      </c>
      <c r="D51" s="353"/>
      <c r="E51" s="353"/>
      <c r="F51" s="353"/>
      <c r="G51" s="353"/>
      <c r="H51" s="353"/>
      <c r="I51" s="353"/>
      <c r="J51" s="354"/>
      <c r="K51" s="364"/>
    </row>
    <row r="52" spans="3:11" s="275" customFormat="1" ht="12" x14ac:dyDescent="0.2">
      <c r="C52" s="352" t="s">
        <v>203</v>
      </c>
      <c r="D52" s="353"/>
      <c r="E52" s="353"/>
      <c r="F52" s="353"/>
      <c r="G52" s="353"/>
      <c r="H52" s="353"/>
      <c r="I52" s="353"/>
      <c r="J52" s="354"/>
      <c r="K52" s="364"/>
    </row>
    <row r="53" spans="3:11" s="275" customFormat="1" ht="12" x14ac:dyDescent="0.2">
      <c r="C53" s="365"/>
      <c r="D53" s="322"/>
      <c r="E53" s="322"/>
      <c r="F53" s="322"/>
      <c r="G53" s="322"/>
      <c r="H53" s="322"/>
      <c r="I53" s="322"/>
      <c r="J53" s="323"/>
      <c r="K53" s="364"/>
    </row>
    <row r="54" spans="3:11" s="275" customFormat="1" ht="15" customHeight="1" x14ac:dyDescent="0.2">
      <c r="C54" s="366" t="s">
        <v>210</v>
      </c>
      <c r="D54" s="384"/>
      <c r="E54" s="384"/>
      <c r="F54" s="384"/>
      <c r="G54" s="384"/>
      <c r="H54" s="384"/>
      <c r="I54" s="382">
        <f ca="1">TODAY()</f>
        <v>45631</v>
      </c>
      <c r="J54" s="383"/>
      <c r="K54" s="367"/>
    </row>
    <row r="55" spans="3:11" s="275" customFormat="1" ht="15" customHeight="1" x14ac:dyDescent="0.2">
      <c r="C55" s="290"/>
      <c r="D55" s="368"/>
      <c r="E55" s="368"/>
      <c r="F55" s="368"/>
      <c r="G55" s="368"/>
      <c r="H55" s="368"/>
      <c r="I55" s="368"/>
      <c r="J55" s="369"/>
      <c r="K55" s="367"/>
    </row>
    <row r="56" spans="3:11" s="275" customFormat="1" ht="15" customHeight="1" x14ac:dyDescent="0.2">
      <c r="C56" s="290"/>
      <c r="D56" s="368"/>
      <c r="E56" s="368"/>
      <c r="F56" s="368"/>
      <c r="G56" s="368"/>
      <c r="H56" s="368"/>
      <c r="I56" s="368"/>
      <c r="J56" s="369"/>
      <c r="K56" s="367"/>
    </row>
    <row r="57" spans="3:11" s="275" customFormat="1" ht="15" customHeight="1" x14ac:dyDescent="0.2">
      <c r="C57" s="370" t="s">
        <v>204</v>
      </c>
      <c r="D57" s="371"/>
      <c r="E57" s="371"/>
      <c r="F57" s="371"/>
      <c r="G57" s="371"/>
      <c r="H57" s="371"/>
      <c r="I57" s="371"/>
      <c r="J57" s="372"/>
      <c r="K57" s="289"/>
    </row>
    <row r="58" spans="3:11" s="275" customFormat="1" ht="12" customHeight="1" x14ac:dyDescent="0.2">
      <c r="C58" s="373" t="s">
        <v>169</v>
      </c>
      <c r="D58" s="374"/>
      <c r="E58" s="374"/>
      <c r="F58" s="374"/>
      <c r="G58" s="374"/>
      <c r="H58" s="374"/>
      <c r="I58" s="374"/>
      <c r="J58" s="375"/>
      <c r="K58" s="289"/>
    </row>
    <row r="59" spans="3:11" s="275" customFormat="1" ht="12" customHeight="1" x14ac:dyDescent="0.2">
      <c r="C59" s="373" t="s">
        <v>205</v>
      </c>
      <c r="D59" s="374"/>
      <c r="E59" s="374"/>
      <c r="F59" s="374"/>
      <c r="G59" s="374"/>
      <c r="H59" s="374"/>
      <c r="I59" s="374"/>
      <c r="J59" s="375"/>
      <c r="K59" s="289"/>
    </row>
    <row r="60" spans="3:11" s="275" customFormat="1" ht="12" customHeight="1" x14ac:dyDescent="0.2">
      <c r="C60" s="370" t="s">
        <v>184</v>
      </c>
      <c r="D60" s="371"/>
      <c r="E60" s="371"/>
      <c r="F60" s="371"/>
      <c r="G60" s="371"/>
      <c r="H60" s="371"/>
      <c r="I60" s="371"/>
      <c r="J60" s="372"/>
      <c r="K60" s="289"/>
    </row>
    <row r="61" spans="3:11" s="275" customFormat="1" ht="12" customHeight="1" x14ac:dyDescent="0.2">
      <c r="C61" s="370" t="s">
        <v>206</v>
      </c>
      <c r="D61" s="371"/>
      <c r="E61" s="371"/>
      <c r="F61" s="371"/>
      <c r="G61" s="371"/>
      <c r="H61" s="371"/>
      <c r="I61" s="371"/>
      <c r="J61" s="372"/>
      <c r="K61" s="289"/>
    </row>
    <row r="62" spans="3:11" s="275" customFormat="1" ht="12" customHeight="1" x14ac:dyDescent="0.2">
      <c r="C62" s="376"/>
      <c r="D62" s="377"/>
      <c r="E62" s="377"/>
      <c r="F62" s="377"/>
      <c r="G62" s="377"/>
      <c r="H62" s="377"/>
      <c r="I62" s="377"/>
      <c r="J62" s="378"/>
      <c r="K62" s="289"/>
    </row>
    <row r="63" spans="3:11" s="275" customFormat="1" ht="15" customHeight="1" x14ac:dyDescent="0.2">
      <c r="C63" s="380"/>
      <c r="D63" s="380"/>
      <c r="E63" s="380"/>
      <c r="F63" s="380"/>
      <c r="G63" s="380"/>
      <c r="H63" s="380"/>
      <c r="I63" s="380"/>
      <c r="J63" s="380"/>
      <c r="K63" s="274"/>
    </row>
    <row r="64" spans="3:11" s="275" customFormat="1" ht="12" x14ac:dyDescent="0.2">
      <c r="C64" s="380"/>
      <c r="D64" s="380"/>
      <c r="E64" s="380"/>
      <c r="F64" s="380"/>
      <c r="G64" s="380"/>
      <c r="H64" s="380"/>
      <c r="I64" s="380"/>
      <c r="J64" s="380"/>
      <c r="K64" s="274"/>
    </row>
    <row r="69" spans="12:12" x14ac:dyDescent="0.2">
      <c r="L69" s="337"/>
    </row>
    <row r="70" spans="12:12" x14ac:dyDescent="0.2">
      <c r="L70" s="337"/>
    </row>
    <row r="71" spans="12:12" x14ac:dyDescent="0.2">
      <c r="L71" s="337"/>
    </row>
    <row r="72" spans="12:12" x14ac:dyDescent="0.2">
      <c r="L72" s="337"/>
    </row>
    <row r="73" spans="12:12" x14ac:dyDescent="0.2">
      <c r="L73" s="337"/>
    </row>
    <row r="74" spans="12:12" x14ac:dyDescent="0.2">
      <c r="L74" s="337"/>
    </row>
    <row r="75" spans="12:12" x14ac:dyDescent="0.2">
      <c r="L75" s="337"/>
    </row>
    <row r="76" spans="12:12" x14ac:dyDescent="0.2">
      <c r="L76" s="337"/>
    </row>
    <row r="77" spans="12:12" x14ac:dyDescent="0.2">
      <c r="L77" s="337"/>
    </row>
    <row r="78" spans="12:12" x14ac:dyDescent="0.2">
      <c r="L78" s="337"/>
    </row>
    <row r="79" spans="12:12" x14ac:dyDescent="0.2">
      <c r="L79" s="337"/>
    </row>
    <row r="80" spans="12:12" x14ac:dyDescent="0.2">
      <c r="L80" s="337"/>
    </row>
    <row r="81" spans="12:12" x14ac:dyDescent="0.2">
      <c r="L81" s="337"/>
    </row>
    <row r="82" spans="12:12" x14ac:dyDescent="0.2">
      <c r="L82" s="337"/>
    </row>
    <row r="83" spans="12:12" x14ac:dyDescent="0.2">
      <c r="L83" s="337"/>
    </row>
    <row r="84" spans="12:12" x14ac:dyDescent="0.2">
      <c r="L84" s="337"/>
    </row>
    <row r="85" spans="12:12" x14ac:dyDescent="0.2">
      <c r="L85" s="337"/>
    </row>
    <row r="86" spans="12:12" x14ac:dyDescent="0.2">
      <c r="L86" s="337"/>
    </row>
    <row r="87" spans="12:12" x14ac:dyDescent="0.2">
      <c r="L87" s="337"/>
    </row>
    <row r="88" spans="12:12" x14ac:dyDescent="0.2">
      <c r="L88" s="337"/>
    </row>
    <row r="89" spans="12:12" x14ac:dyDescent="0.2">
      <c r="L89" s="337"/>
    </row>
    <row r="90" spans="12:12" x14ac:dyDescent="0.2">
      <c r="L90" s="337"/>
    </row>
  </sheetData>
  <mergeCells count="56">
    <mergeCell ref="D36:H36"/>
    <mergeCell ref="C59:J59"/>
    <mergeCell ref="C60:J60"/>
    <mergeCell ref="C61:J61"/>
    <mergeCell ref="C63:J63"/>
    <mergeCell ref="C64:J64"/>
    <mergeCell ref="I54:J54"/>
    <mergeCell ref="C54:H54"/>
    <mergeCell ref="C50:J50"/>
    <mergeCell ref="C51:J51"/>
    <mergeCell ref="C52:J52"/>
    <mergeCell ref="C57:J57"/>
    <mergeCell ref="C58:J58"/>
    <mergeCell ref="C44:J44"/>
    <mergeCell ref="C45:J45"/>
    <mergeCell ref="C46:J46"/>
    <mergeCell ref="D47:J47"/>
    <mergeCell ref="C48:J48"/>
    <mergeCell ref="C49:J49"/>
    <mergeCell ref="C39:E39"/>
    <mergeCell ref="F39:J39"/>
    <mergeCell ref="C40:E40"/>
    <mergeCell ref="F40:J40"/>
    <mergeCell ref="C42:J42"/>
    <mergeCell ref="C37:H37"/>
    <mergeCell ref="D35:H35"/>
    <mergeCell ref="C25:J25"/>
    <mergeCell ref="C27:J27"/>
    <mergeCell ref="C29:J29"/>
    <mergeCell ref="C31:J31"/>
    <mergeCell ref="C33:J33"/>
    <mergeCell ref="C18:J18"/>
    <mergeCell ref="C20:E20"/>
    <mergeCell ref="F20:J20"/>
    <mergeCell ref="F21:J21"/>
    <mergeCell ref="F22:J22"/>
    <mergeCell ref="F23:J23"/>
    <mergeCell ref="C14:E14"/>
    <mergeCell ref="F14:J14"/>
    <mergeCell ref="C15:E15"/>
    <mergeCell ref="F15:J15"/>
    <mergeCell ref="C16:E16"/>
    <mergeCell ref="F16:J16"/>
    <mergeCell ref="C10:E10"/>
    <mergeCell ref="F10:J10"/>
    <mergeCell ref="C11:E11"/>
    <mergeCell ref="F11:J11"/>
    <mergeCell ref="C12:E12"/>
    <mergeCell ref="C13:E13"/>
    <mergeCell ref="C3:J3"/>
    <mergeCell ref="C4:J4"/>
    <mergeCell ref="C5:J5"/>
    <mergeCell ref="C6:J6"/>
    <mergeCell ref="C7:J7"/>
    <mergeCell ref="C9:E9"/>
    <mergeCell ref="F9:J9"/>
  </mergeCells>
  <conditionalFormatting sqref="J12:J13">
    <cfRule type="cellIs" dxfId="7" priority="1" stopIfTrue="1" operator="greaterThan">
      <formula>#REF!</formula>
    </cfRule>
    <cfRule type="cellIs" dxfId="6" priority="2" operator="greaterThan">
      <formula>#REF!</formula>
    </cfRule>
  </conditionalFormatting>
  <conditionalFormatting sqref="J16:J17">
    <cfRule type="cellIs" dxfId="5" priority="5" stopIfTrue="1" operator="greaterThan">
      <formula>#REF!</formula>
    </cfRule>
    <cfRule type="cellIs" dxfId="4" priority="6" operator="greaterThan">
      <formula>#REF!</formula>
    </cfRule>
  </conditionalFormatting>
  <conditionalFormatting sqref="J19">
    <cfRule type="cellIs" dxfId="3" priority="7" stopIfTrue="1" operator="greaterThan">
      <formula>#REF!</formula>
    </cfRule>
    <cfRule type="cellIs" dxfId="2" priority="8" operator="greaterThan">
      <formula>#REF!</formula>
    </cfRule>
  </conditionalFormatting>
  <conditionalFormatting sqref="J24:J26">
    <cfRule type="cellIs" dxfId="1" priority="4" operator="greaterThan">
      <formula>#REF!</formula>
    </cfRule>
  </conditionalFormatting>
  <conditionalFormatting sqref="J24:J27">
    <cfRule type="cellIs" dxfId="0" priority="3" stopIfTrue="1" operator="greaterThan">
      <formula>#REF!</formula>
    </cfRule>
  </conditionalFormatting>
  <hyperlinks>
    <hyperlink ref="F15" r:id="rId1" xr:uid="{B5D9AB0F-96B7-4CC7-8F40-C795A5851A7D}"/>
  </hyperlinks>
  <printOptions horizontalCentered="1"/>
  <pageMargins left="0.39370078740157483" right="0.39370078740157483" top="1.1811023622047245" bottom="1.1811023622047245" header="0.39370078740157483" footer="0.39370078740157483"/>
  <pageSetup paperSize="9" scale="69" orientation="portrait" r:id="rId2"/>
  <headerFooter alignWithMargins="0">
    <oddHeader>&amp;C&amp;G</oddHeader>
    <oddFooter>&amp;C&amp;G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358BF-DB2E-44DB-B958-C4A687179C9C}">
  <sheetPr>
    <pageSetUpPr fitToPage="1"/>
  </sheetPr>
  <dimension ref="B1:U23"/>
  <sheetViews>
    <sheetView tabSelected="1" view="pageBreakPreview" zoomScaleNormal="100" zoomScaleSheetLayoutView="100" workbookViewId="0">
      <selection activeCell="F14" sqref="F14"/>
    </sheetView>
  </sheetViews>
  <sheetFormatPr defaultRowHeight="14.25" x14ac:dyDescent="0.2"/>
  <cols>
    <col min="1" max="1" width="9.140625" style="1"/>
    <col min="2" max="2" width="43.28515625" style="1" customWidth="1"/>
    <col min="3" max="3" width="14.28515625" style="1" customWidth="1"/>
    <col min="4" max="4" width="10.42578125" style="1" customWidth="1"/>
    <col min="5" max="5" width="9.5703125" style="2" customWidth="1"/>
    <col min="6" max="6" width="18.7109375" style="1" customWidth="1"/>
    <col min="7" max="7" width="14.28515625" style="1" bestFit="1" customWidth="1"/>
    <col min="8" max="8" width="12.5703125" style="1" customWidth="1"/>
    <col min="9" max="9" width="14.7109375" style="1" customWidth="1"/>
    <col min="10" max="10" width="26.140625" style="1" customWidth="1"/>
    <col min="11" max="12" width="9.140625" style="1"/>
    <col min="13" max="13" width="9.140625" style="1" customWidth="1"/>
    <col min="14" max="15" width="9.140625" style="1"/>
    <col min="16" max="16" width="4.85546875" style="1" customWidth="1"/>
    <col min="17" max="17" width="14.42578125" style="1" customWidth="1"/>
    <col min="18" max="20" width="9.140625" style="1"/>
    <col min="21" max="21" width="14.28515625" style="1" bestFit="1" customWidth="1"/>
    <col min="22" max="16384" width="9.140625" style="1"/>
  </cols>
  <sheetData>
    <row r="1" spans="2:21" ht="15" thickBot="1" x14ac:dyDescent="0.25"/>
    <row r="2" spans="2:21" x14ac:dyDescent="0.2">
      <c r="B2" s="186" t="s">
        <v>0</v>
      </c>
      <c r="C2" s="186"/>
      <c r="D2" s="186"/>
      <c r="E2" s="186"/>
      <c r="F2" s="186"/>
    </row>
    <row r="3" spans="2:21" ht="14.25" customHeight="1" thickBot="1" x14ac:dyDescent="0.3">
      <c r="B3" s="187" t="s">
        <v>1</v>
      </c>
      <c r="C3" s="188" t="s">
        <v>2</v>
      </c>
      <c r="D3" s="188" t="s">
        <v>3</v>
      </c>
      <c r="E3" s="189" t="s">
        <v>4</v>
      </c>
      <c r="F3" s="190" t="s">
        <v>5</v>
      </c>
      <c r="H3" s="158"/>
      <c r="I3" s="159"/>
      <c r="J3" s="159"/>
      <c r="K3" s="159"/>
      <c r="L3" s="159"/>
      <c r="M3" s="159"/>
      <c r="N3" s="159"/>
      <c r="O3" s="159"/>
      <c r="P3" s="159"/>
      <c r="Q3" s="159"/>
    </row>
    <row r="4" spans="2:21" ht="15.75" customHeight="1" thickBot="1" x14ac:dyDescent="0.25">
      <c r="B4" s="187"/>
      <c r="C4" s="188"/>
      <c r="D4" s="188"/>
      <c r="E4" s="189"/>
      <c r="F4" s="190"/>
      <c r="H4" s="160"/>
      <c r="I4" s="180"/>
      <c r="J4" s="180"/>
      <c r="K4" s="180"/>
      <c r="L4" s="180"/>
      <c r="M4" s="180"/>
      <c r="N4" s="180"/>
      <c r="O4" s="180"/>
      <c r="P4" s="180"/>
      <c r="Q4" s="180"/>
    </row>
    <row r="5" spans="2:21" x14ac:dyDescent="0.2">
      <c r="B5" s="181" t="s">
        <v>6</v>
      </c>
      <c r="C5" s="181"/>
      <c r="D5" s="181"/>
      <c r="E5" s="181"/>
      <c r="F5" s="181"/>
      <c r="H5" s="161"/>
      <c r="I5" s="177"/>
      <c r="J5" s="177"/>
      <c r="K5" s="176"/>
      <c r="L5" s="176"/>
      <c r="M5" s="176"/>
      <c r="N5" s="176"/>
      <c r="O5" s="177"/>
      <c r="P5" s="177"/>
      <c r="Q5" s="177"/>
    </row>
    <row r="6" spans="2:21" ht="16.5" customHeight="1" x14ac:dyDescent="0.2">
      <c r="B6" s="129" t="s">
        <v>7</v>
      </c>
      <c r="C6" s="130" t="s">
        <v>8</v>
      </c>
      <c r="D6" s="124">
        <f>'Motorista 40 H Semanais'!E128</f>
        <v>5456.6499999963708</v>
      </c>
      <c r="E6" s="131">
        <v>10</v>
      </c>
      <c r="F6" s="132">
        <f>D6*E6</f>
        <v>54566.499999963708</v>
      </c>
      <c r="G6" s="165"/>
      <c r="H6" s="161"/>
      <c r="I6" s="177"/>
      <c r="J6" s="177"/>
      <c r="K6" s="176"/>
      <c r="L6" s="176"/>
      <c r="M6" s="176"/>
      <c r="N6" s="176"/>
      <c r="O6" s="177"/>
      <c r="P6" s="177"/>
      <c r="Q6" s="177"/>
      <c r="U6" s="165"/>
    </row>
    <row r="7" spans="2:21" ht="16.5" customHeight="1" x14ac:dyDescent="0.2">
      <c r="B7" s="133" t="s">
        <v>9</v>
      </c>
      <c r="C7" s="134"/>
      <c r="D7" s="135"/>
      <c r="E7" s="136"/>
      <c r="F7" s="137">
        <f>F6*12</f>
        <v>654797.99999956449</v>
      </c>
      <c r="H7" s="161"/>
      <c r="I7" s="177"/>
      <c r="J7" s="177"/>
      <c r="K7" s="177"/>
      <c r="L7" s="177"/>
      <c r="M7" s="177"/>
      <c r="N7" s="177"/>
      <c r="O7" s="177"/>
      <c r="P7" s="177"/>
      <c r="Q7" s="177"/>
    </row>
    <row r="8" spans="2:21" ht="45.75" customHeight="1" x14ac:dyDescent="0.2">
      <c r="B8" s="182" t="s">
        <v>10</v>
      </c>
      <c r="C8" s="182"/>
      <c r="D8" s="182"/>
      <c r="E8" s="182"/>
      <c r="F8" s="182"/>
      <c r="H8" s="162"/>
      <c r="I8" s="178"/>
      <c r="J8" s="178"/>
      <c r="K8" s="173"/>
      <c r="L8" s="173"/>
      <c r="M8" s="179"/>
      <c r="N8" s="179"/>
      <c r="O8" s="179"/>
      <c r="P8" s="179"/>
      <c r="Q8" s="179"/>
    </row>
    <row r="9" spans="2:21" ht="15" customHeight="1" thickBot="1" x14ac:dyDescent="0.3">
      <c r="B9" s="123" t="s">
        <v>149</v>
      </c>
      <c r="C9" s="138" t="s">
        <v>11</v>
      </c>
      <c r="D9" s="139">
        <v>139.71</v>
      </c>
      <c r="E9" s="140">
        <v>1200</v>
      </c>
      <c r="F9" s="141">
        <f>D9*E9</f>
        <v>167652</v>
      </c>
      <c r="G9" s="165"/>
      <c r="H9" s="163"/>
      <c r="I9" s="178"/>
      <c r="J9" s="178"/>
      <c r="K9" s="173"/>
      <c r="L9" s="173"/>
      <c r="M9" s="179"/>
      <c r="N9" s="179"/>
      <c r="O9" s="179"/>
      <c r="P9" s="179"/>
      <c r="Q9" s="179"/>
      <c r="U9" s="165"/>
    </row>
    <row r="10" spans="2:21" ht="15" customHeight="1" x14ac:dyDescent="0.25">
      <c r="B10" s="142" t="s">
        <v>150</v>
      </c>
      <c r="C10" s="143" t="s">
        <v>11</v>
      </c>
      <c r="D10" s="144">
        <v>45.83</v>
      </c>
      <c r="E10" s="136">
        <v>120</v>
      </c>
      <c r="F10" s="141">
        <f>D10*E10</f>
        <v>5499.5999999999995</v>
      </c>
      <c r="G10" s="165"/>
      <c r="H10" s="163"/>
      <c r="I10" s="178"/>
      <c r="J10" s="178"/>
      <c r="K10" s="173"/>
      <c r="L10" s="173"/>
      <c r="M10" s="179"/>
      <c r="N10" s="179"/>
      <c r="O10" s="179"/>
      <c r="P10" s="179"/>
      <c r="Q10" s="179"/>
    </row>
    <row r="11" spans="2:21" s="3" customFormat="1" ht="15" x14ac:dyDescent="0.25">
      <c r="B11" s="183" t="s">
        <v>12</v>
      </c>
      <c r="C11" s="184"/>
      <c r="D11" s="184"/>
      <c r="E11" s="183"/>
      <c r="F11" s="132">
        <f>F9+F10</f>
        <v>173151.6</v>
      </c>
      <c r="H11" s="163"/>
      <c r="I11" s="178"/>
      <c r="J11" s="178"/>
      <c r="K11" s="173"/>
      <c r="L11" s="173"/>
      <c r="M11" s="179"/>
      <c r="N11" s="179"/>
      <c r="O11" s="179"/>
      <c r="P11" s="179"/>
      <c r="Q11" s="179"/>
    </row>
    <row r="12" spans="2:21" ht="25.5" customHeight="1" thickBot="1" x14ac:dyDescent="0.25">
      <c r="B12" s="185" t="s">
        <v>13</v>
      </c>
      <c r="C12" s="185"/>
      <c r="D12" s="185"/>
      <c r="E12" s="185"/>
      <c r="F12" s="145">
        <f>F7+F11</f>
        <v>827949.59999956447</v>
      </c>
      <c r="H12" s="163"/>
      <c r="I12" s="172"/>
      <c r="J12" s="172"/>
      <c r="K12" s="173"/>
      <c r="L12" s="173"/>
      <c r="M12" s="174"/>
      <c r="N12" s="174"/>
      <c r="O12" s="175"/>
      <c r="P12" s="175"/>
      <c r="Q12" s="164"/>
    </row>
    <row r="13" spans="2:21" ht="15.75" thickBot="1" x14ac:dyDescent="0.3">
      <c r="B13" s="125" t="s">
        <v>151</v>
      </c>
      <c r="C13" s="127"/>
      <c r="D13" s="146"/>
      <c r="E13" s="147"/>
      <c r="F13" s="128">
        <f>F12*5</f>
        <v>4139747.9999978226</v>
      </c>
      <c r="H13" s="161"/>
      <c r="I13" s="176"/>
      <c r="J13" s="176"/>
      <c r="K13" s="176"/>
      <c r="L13" s="176"/>
      <c r="M13" s="176"/>
      <c r="N13" s="176"/>
      <c r="O13" s="176"/>
      <c r="P13" s="176"/>
      <c r="Q13" s="176"/>
    </row>
    <row r="14" spans="2:21" ht="25.5" customHeight="1" x14ac:dyDescent="0.2">
      <c r="F14" s="165"/>
      <c r="H14" s="148"/>
      <c r="I14" s="149"/>
      <c r="J14" s="169"/>
      <c r="K14" s="169"/>
      <c r="L14" s="170"/>
      <c r="M14" s="170"/>
      <c r="N14" s="170"/>
      <c r="O14" s="170"/>
      <c r="P14" s="169"/>
      <c r="Q14" s="169"/>
    </row>
    <row r="15" spans="2:21" ht="15" x14ac:dyDescent="0.25">
      <c r="C15" s="3"/>
      <c r="H15" s="148"/>
      <c r="I15" s="150"/>
      <c r="J15" s="166"/>
      <c r="K15" s="166"/>
      <c r="L15" s="167"/>
      <c r="M15" s="167"/>
      <c r="N15" s="171"/>
      <c r="O15" s="171"/>
      <c r="P15" s="168"/>
      <c r="Q15" s="168"/>
    </row>
    <row r="16" spans="2:21" ht="15" x14ac:dyDescent="0.25">
      <c r="C16" s="3"/>
      <c r="E16" s="148"/>
      <c r="F16" s="151"/>
      <c r="G16" s="166"/>
      <c r="H16" s="166"/>
      <c r="I16" s="167"/>
      <c r="J16" s="167"/>
      <c r="K16" s="167"/>
      <c r="L16" s="167"/>
      <c r="M16" s="168"/>
      <c r="N16" s="168"/>
    </row>
    <row r="17" spans="5:14" ht="15" x14ac:dyDescent="0.25">
      <c r="E17" s="152"/>
      <c r="F17" s="152"/>
      <c r="G17" s="152"/>
      <c r="H17" s="152"/>
      <c r="I17" s="152"/>
      <c r="J17" s="152"/>
      <c r="K17" s="152"/>
      <c r="L17" s="152"/>
      <c r="M17" s="152"/>
      <c r="N17" s="152"/>
    </row>
    <row r="18" spans="5:14" x14ac:dyDescent="0.2">
      <c r="E18" s="153"/>
      <c r="F18" s="154"/>
      <c r="G18" s="126"/>
      <c r="H18"/>
      <c r="I18"/>
      <c r="J18"/>
      <c r="K18"/>
      <c r="L18"/>
      <c r="M18"/>
      <c r="N18"/>
    </row>
    <row r="19" spans="5:14" x14ac:dyDescent="0.2">
      <c r="E19" s="155"/>
      <c r="F19" s="154"/>
      <c r="G19" s="156"/>
      <c r="H19"/>
      <c r="I19"/>
      <c r="J19"/>
      <c r="K19"/>
      <c r="L19"/>
      <c r="M19"/>
      <c r="N19"/>
    </row>
    <row r="20" spans="5:14" x14ac:dyDescent="0.2">
      <c r="E20" s="155"/>
      <c r="F20" s="154"/>
      <c r="G20" s="126"/>
      <c r="H20"/>
      <c r="I20"/>
      <c r="J20"/>
      <c r="K20"/>
      <c r="L20"/>
      <c r="M20"/>
      <c r="N20"/>
    </row>
    <row r="21" spans="5:14" ht="15" x14ac:dyDescent="0.25">
      <c r="E21" s="157"/>
      <c r="F21"/>
      <c r="G21"/>
      <c r="H21"/>
      <c r="I21"/>
      <c r="J21"/>
      <c r="K21"/>
      <c r="L21"/>
      <c r="M21"/>
      <c r="N21"/>
    </row>
    <row r="22" spans="5:14" x14ac:dyDescent="0.2">
      <c r="E22" s="1"/>
    </row>
    <row r="23" spans="5:14" x14ac:dyDescent="0.2">
      <c r="E23" s="1"/>
    </row>
  </sheetData>
  <sheetProtection selectLockedCells="1" selectUnlockedCells="1"/>
  <mergeCells count="39">
    <mergeCell ref="B5:F5"/>
    <mergeCell ref="B8:F8"/>
    <mergeCell ref="B11:E11"/>
    <mergeCell ref="B12:E12"/>
    <mergeCell ref="B2:F2"/>
    <mergeCell ref="B3:B4"/>
    <mergeCell ref="C3:C4"/>
    <mergeCell ref="D3:D4"/>
    <mergeCell ref="E3:E4"/>
    <mergeCell ref="F3:F4"/>
    <mergeCell ref="I4:Q4"/>
    <mergeCell ref="I5:J6"/>
    <mergeCell ref="K5:L6"/>
    <mergeCell ref="M5:N6"/>
    <mergeCell ref="O5:P6"/>
    <mergeCell ref="Q5:Q6"/>
    <mergeCell ref="I7:Q7"/>
    <mergeCell ref="I8:J11"/>
    <mergeCell ref="K8:L11"/>
    <mergeCell ref="M8:N11"/>
    <mergeCell ref="O8:P11"/>
    <mergeCell ref="Q8:Q11"/>
    <mergeCell ref="I12:J12"/>
    <mergeCell ref="K12:L12"/>
    <mergeCell ref="M12:N12"/>
    <mergeCell ref="O12:P12"/>
    <mergeCell ref="I13:Q13"/>
    <mergeCell ref="G16:H16"/>
    <mergeCell ref="I16:J16"/>
    <mergeCell ref="K16:L16"/>
    <mergeCell ref="M16:N16"/>
    <mergeCell ref="J14:K14"/>
    <mergeCell ref="L14:M14"/>
    <mergeCell ref="N14:O14"/>
    <mergeCell ref="P14:Q14"/>
    <mergeCell ref="J15:K15"/>
    <mergeCell ref="L15:M15"/>
    <mergeCell ref="N15:O15"/>
    <mergeCell ref="P15:Q15"/>
  </mergeCells>
  <printOptions horizontalCentered="1"/>
  <pageMargins left="0.70833333333333337" right="0.70833333333333337" top="1.0034722222222223" bottom="0.60972222222222228" header="0.31527777777777777" footer="0.31527777777777777"/>
  <pageSetup paperSize="9" scale="92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C03A0-9446-4CBD-AFDA-8C4B64662FC9}">
  <dimension ref="A1:I134"/>
  <sheetViews>
    <sheetView view="pageBreakPreview" topLeftCell="A88" zoomScaleNormal="100" zoomScaleSheetLayoutView="100" workbookViewId="0">
      <selection activeCell="C41" sqref="C41"/>
    </sheetView>
  </sheetViews>
  <sheetFormatPr defaultRowHeight="12.75" x14ac:dyDescent="0.2"/>
  <cols>
    <col min="1" max="1" width="9.140625" style="4"/>
    <col min="2" max="2" width="5.42578125" style="5" customWidth="1"/>
    <col min="3" max="3" width="63.140625" style="4" customWidth="1"/>
    <col min="4" max="4" width="14.5703125" style="4" customWidth="1"/>
    <col min="5" max="5" width="11.140625" style="4" customWidth="1"/>
    <col min="6" max="6" width="5.5703125" style="4" customWidth="1"/>
    <col min="7" max="7" width="11.42578125" style="4" customWidth="1"/>
    <col min="8" max="8" width="7" style="4" bestFit="1" customWidth="1"/>
    <col min="9" max="16384" width="9.140625" style="4"/>
  </cols>
  <sheetData>
    <row r="1" spans="2:5" x14ac:dyDescent="0.2">
      <c r="B1" s="191" t="s">
        <v>14</v>
      </c>
      <c r="C1" s="191"/>
      <c r="D1" s="192" t="s">
        <v>15</v>
      </c>
      <c r="E1" s="192"/>
    </row>
    <row r="2" spans="2:5" x14ac:dyDescent="0.2">
      <c r="B2" s="193" t="s">
        <v>16</v>
      </c>
      <c r="C2" s="193"/>
      <c r="D2" s="194" t="s">
        <v>165</v>
      </c>
      <c r="E2" s="194"/>
    </row>
    <row r="3" spans="2:5" x14ac:dyDescent="0.2">
      <c r="B3" s="193" t="s">
        <v>17</v>
      </c>
      <c r="C3" s="193"/>
      <c r="D3" s="273">
        <f ca="1">TODAY()</f>
        <v>45631</v>
      </c>
      <c r="E3" s="195"/>
    </row>
    <row r="4" spans="2:5" x14ac:dyDescent="0.2">
      <c r="B4" s="193" t="s">
        <v>18</v>
      </c>
      <c r="C4" s="193"/>
      <c r="D4" s="200">
        <v>193002</v>
      </c>
      <c r="E4" s="200"/>
    </row>
    <row r="5" spans="2:5" x14ac:dyDescent="0.2">
      <c r="C5" s="6"/>
      <c r="D5" s="6"/>
      <c r="E5" s="6"/>
    </row>
    <row r="6" spans="2:5" ht="12.75" customHeight="1" x14ac:dyDescent="0.2">
      <c r="B6" s="196" t="s">
        <v>19</v>
      </c>
      <c r="C6" s="196"/>
      <c r="D6" s="196"/>
      <c r="E6" s="196"/>
    </row>
    <row r="7" spans="2:5" x14ac:dyDescent="0.2">
      <c r="B7" s="7" t="s">
        <v>20</v>
      </c>
      <c r="C7" s="8" t="s">
        <v>21</v>
      </c>
      <c r="D7" s="272">
        <f ca="1">D3</f>
        <v>45631</v>
      </c>
      <c r="E7" s="272"/>
    </row>
    <row r="8" spans="2:5" x14ac:dyDescent="0.2">
      <c r="B8" s="7" t="s">
        <v>22</v>
      </c>
      <c r="C8" s="8" t="s">
        <v>23</v>
      </c>
      <c r="D8" s="192" t="s">
        <v>24</v>
      </c>
      <c r="E8" s="192"/>
    </row>
    <row r="9" spans="2:5" x14ac:dyDescent="0.2">
      <c r="B9" s="7" t="s">
        <v>25</v>
      </c>
      <c r="C9" s="9" t="s">
        <v>26</v>
      </c>
      <c r="D9" s="197" t="s">
        <v>27</v>
      </c>
      <c r="E9" s="197"/>
    </row>
    <row r="10" spans="2:5" x14ac:dyDescent="0.2">
      <c r="B10" s="7" t="s">
        <v>28</v>
      </c>
      <c r="C10" s="8" t="s">
        <v>29</v>
      </c>
      <c r="D10" s="192">
        <v>12</v>
      </c>
      <c r="E10" s="192"/>
    </row>
    <row r="11" spans="2:5" x14ac:dyDescent="0.2">
      <c r="C11" s="10"/>
      <c r="D11" s="6"/>
      <c r="E11" s="6"/>
    </row>
    <row r="12" spans="2:5" ht="12.75" customHeight="1" x14ac:dyDescent="0.2">
      <c r="B12" s="196" t="s">
        <v>30</v>
      </c>
      <c r="C12" s="196"/>
      <c r="D12" s="196"/>
      <c r="E12" s="196"/>
    </row>
    <row r="13" spans="2:5" x14ac:dyDescent="0.2">
      <c r="B13" s="7" t="s">
        <v>20</v>
      </c>
      <c r="C13" s="8" t="s">
        <v>31</v>
      </c>
      <c r="D13" s="197" t="s">
        <v>32</v>
      </c>
      <c r="E13" s="197"/>
    </row>
    <row r="14" spans="2:5" x14ac:dyDescent="0.2">
      <c r="B14" s="7" t="s">
        <v>22</v>
      </c>
      <c r="C14" s="8" t="s">
        <v>33</v>
      </c>
      <c r="D14" s="192" t="s">
        <v>8</v>
      </c>
      <c r="E14" s="192"/>
    </row>
    <row r="15" spans="2:5" x14ac:dyDescent="0.2">
      <c r="B15" s="7" t="s">
        <v>25</v>
      </c>
      <c r="C15" s="9" t="s">
        <v>34</v>
      </c>
      <c r="D15" s="197">
        <v>1</v>
      </c>
      <c r="E15" s="197"/>
    </row>
    <row r="16" spans="2:5" x14ac:dyDescent="0.2">
      <c r="C16" s="10"/>
      <c r="D16" s="10"/>
      <c r="E16" s="10"/>
    </row>
    <row r="17" spans="2:7" ht="12.75" customHeight="1" x14ac:dyDescent="0.2">
      <c r="B17" s="196" t="s">
        <v>35</v>
      </c>
      <c r="C17" s="196"/>
      <c r="D17" s="196"/>
      <c r="E17" s="196"/>
    </row>
    <row r="18" spans="2:7" ht="12.75" customHeight="1" x14ac:dyDescent="0.2">
      <c r="B18" s="7">
        <v>1</v>
      </c>
      <c r="C18" s="11" t="s">
        <v>36</v>
      </c>
      <c r="D18" s="199" t="s">
        <v>32</v>
      </c>
      <c r="E18" s="199"/>
    </row>
    <row r="19" spans="2:7" x14ac:dyDescent="0.2">
      <c r="B19" s="7">
        <v>2</v>
      </c>
      <c r="C19" s="11" t="s">
        <v>37</v>
      </c>
      <c r="D19" s="200" t="s">
        <v>38</v>
      </c>
      <c r="E19" s="200"/>
    </row>
    <row r="20" spans="2:7" x14ac:dyDescent="0.2">
      <c r="B20" s="7">
        <v>3</v>
      </c>
      <c r="C20" s="11" t="s">
        <v>39</v>
      </c>
      <c r="D20" s="201">
        <v>2315.04</v>
      </c>
      <c r="E20" s="201"/>
      <c r="G20" s="12"/>
    </row>
    <row r="21" spans="2:7" x14ac:dyDescent="0.2">
      <c r="B21" s="7">
        <v>4</v>
      </c>
      <c r="C21" s="11" t="s">
        <v>40</v>
      </c>
      <c r="D21" s="202" t="str">
        <f>D13</f>
        <v>Motorista Categoria B</v>
      </c>
      <c r="E21" s="202"/>
    </row>
    <row r="22" spans="2:7" ht="12.75" customHeight="1" x14ac:dyDescent="0.2">
      <c r="B22" s="7">
        <v>5</v>
      </c>
      <c r="C22" s="11" t="s">
        <v>41</v>
      </c>
      <c r="D22" s="203" t="s">
        <v>42</v>
      </c>
      <c r="E22" s="203"/>
    </row>
    <row r="23" spans="2:7" ht="13.5" thickBot="1" x14ac:dyDescent="0.25">
      <c r="C23" s="204"/>
      <c r="D23" s="204"/>
      <c r="E23" s="204"/>
    </row>
    <row r="24" spans="2:7" ht="12.75" customHeight="1" x14ac:dyDescent="0.2">
      <c r="B24" s="205" t="s">
        <v>43</v>
      </c>
      <c r="C24" s="205"/>
      <c r="D24" s="205"/>
      <c r="E24" s="205"/>
    </row>
    <row r="25" spans="2:7" ht="12.75" customHeight="1" x14ac:dyDescent="0.2">
      <c r="B25" s="206"/>
      <c r="C25" s="206"/>
      <c r="D25" s="206"/>
      <c r="E25" s="206"/>
    </row>
    <row r="26" spans="2:7" x14ac:dyDescent="0.2">
      <c r="B26" s="13" t="s">
        <v>44</v>
      </c>
      <c r="C26" s="14" t="s">
        <v>45</v>
      </c>
      <c r="D26" s="15" t="s">
        <v>46</v>
      </c>
      <c r="E26" s="16" t="s">
        <v>47</v>
      </c>
    </row>
    <row r="27" spans="2:7" ht="12.75" customHeight="1" x14ac:dyDescent="0.2">
      <c r="B27" s="17" t="s">
        <v>20</v>
      </c>
      <c r="C27" s="207" t="s">
        <v>48</v>
      </c>
      <c r="D27" s="207"/>
      <c r="E27" s="19">
        <f>D20</f>
        <v>2315.04</v>
      </c>
    </row>
    <row r="28" spans="2:7" x14ac:dyDescent="0.2">
      <c r="B28" s="17" t="s">
        <v>22</v>
      </c>
      <c r="C28" s="20" t="s">
        <v>49</v>
      </c>
      <c r="D28" s="21"/>
      <c r="E28" s="22">
        <f t="shared" ref="E28:E33" si="0">D28*$E$27</f>
        <v>0</v>
      </c>
    </row>
    <row r="29" spans="2:7" x14ac:dyDescent="0.2">
      <c r="B29" s="17" t="s">
        <v>25</v>
      </c>
      <c r="C29" s="20" t="s">
        <v>50</v>
      </c>
      <c r="D29" s="21"/>
      <c r="E29" s="22">
        <f t="shared" si="0"/>
        <v>0</v>
      </c>
    </row>
    <row r="30" spans="2:7" x14ac:dyDescent="0.2">
      <c r="B30" s="17" t="s">
        <v>28</v>
      </c>
      <c r="C30" s="20" t="s">
        <v>51</v>
      </c>
      <c r="D30" s="21"/>
      <c r="E30" s="22">
        <f t="shared" si="0"/>
        <v>0</v>
      </c>
    </row>
    <row r="31" spans="2:7" x14ac:dyDescent="0.2">
      <c r="B31" s="17" t="s">
        <v>52</v>
      </c>
      <c r="C31" s="20" t="s">
        <v>53</v>
      </c>
      <c r="D31" s="23"/>
      <c r="E31" s="22">
        <f t="shared" si="0"/>
        <v>0</v>
      </c>
    </row>
    <row r="32" spans="2:7" x14ac:dyDescent="0.2">
      <c r="B32" s="17" t="s">
        <v>54</v>
      </c>
      <c r="C32" s="20" t="s">
        <v>55</v>
      </c>
      <c r="D32" s="23"/>
      <c r="E32" s="22">
        <f t="shared" si="0"/>
        <v>0</v>
      </c>
    </row>
    <row r="33" spans="1:7" x14ac:dyDescent="0.2">
      <c r="B33" s="17" t="s">
        <v>56</v>
      </c>
      <c r="C33" s="20" t="s">
        <v>57</v>
      </c>
      <c r="D33" s="23"/>
      <c r="E33" s="22">
        <f t="shared" si="0"/>
        <v>0</v>
      </c>
    </row>
    <row r="34" spans="1:7" ht="13.5" customHeight="1" thickBot="1" x14ac:dyDescent="0.25">
      <c r="B34" s="208" t="s">
        <v>58</v>
      </c>
      <c r="C34" s="208"/>
      <c r="D34" s="24"/>
      <c r="E34" s="25">
        <f>SUM(E27:E33)</f>
        <v>2315.04</v>
      </c>
    </row>
    <row r="35" spans="1:7" ht="13.5" thickBot="1" x14ac:dyDescent="0.25">
      <c r="C35" s="26"/>
      <c r="D35" s="27"/>
      <c r="E35" s="28"/>
    </row>
    <row r="36" spans="1:7" x14ac:dyDescent="0.2">
      <c r="B36" s="205" t="s">
        <v>59</v>
      </c>
      <c r="C36" s="205"/>
      <c r="D36" s="205"/>
      <c r="E36" s="205"/>
    </row>
    <row r="37" spans="1:7" x14ac:dyDescent="0.2">
      <c r="B37" s="198"/>
      <c r="C37" s="198"/>
      <c r="D37" s="198"/>
      <c r="E37" s="198"/>
    </row>
    <row r="38" spans="1:7" x14ac:dyDescent="0.2">
      <c r="B38" s="13" t="s">
        <v>60</v>
      </c>
      <c r="C38" s="29" t="s">
        <v>61</v>
      </c>
      <c r="D38" s="15" t="s">
        <v>46</v>
      </c>
      <c r="E38" s="30" t="s">
        <v>47</v>
      </c>
    </row>
    <row r="39" spans="1:7" x14ac:dyDescent="0.2">
      <c r="B39" s="17" t="s">
        <v>20</v>
      </c>
      <c r="C39" s="18" t="s">
        <v>62</v>
      </c>
      <c r="D39" s="31">
        <v>8.3333333333333301E-2</v>
      </c>
      <c r="E39" s="32">
        <f>$E$34*D39</f>
        <v>192.91999999999993</v>
      </c>
    </row>
    <row r="40" spans="1:7" x14ac:dyDescent="0.2">
      <c r="B40" s="17" t="s">
        <v>22</v>
      </c>
      <c r="C40" s="33" t="s">
        <v>63</v>
      </c>
      <c r="D40" s="34">
        <v>0.121</v>
      </c>
      <c r="E40" s="32">
        <f>$E$34*D40</f>
        <v>280.11984000000001</v>
      </c>
      <c r="G40" s="35"/>
    </row>
    <row r="41" spans="1:7" ht="12.75" customHeight="1" x14ac:dyDescent="0.2">
      <c r="B41" s="210" t="s">
        <v>58</v>
      </c>
      <c r="C41" s="210"/>
      <c r="D41" s="36">
        <f>SUM(D39:D40)</f>
        <v>0.20433333333333331</v>
      </c>
      <c r="E41" s="37">
        <f>SUM(E39:E40)</f>
        <v>473.03983999999991</v>
      </c>
    </row>
    <row r="42" spans="1:7" x14ac:dyDescent="0.2">
      <c r="B42" s="38"/>
      <c r="C42" s="39"/>
      <c r="D42" s="40"/>
      <c r="E42" s="41"/>
    </row>
    <row r="43" spans="1:7" x14ac:dyDescent="0.2">
      <c r="B43" s="13" t="s">
        <v>64</v>
      </c>
      <c r="C43" s="29" t="s">
        <v>65</v>
      </c>
      <c r="D43" s="42" t="s">
        <v>46</v>
      </c>
      <c r="E43" s="16" t="s">
        <v>47</v>
      </c>
    </row>
    <row r="44" spans="1:7" x14ac:dyDescent="0.2">
      <c r="A44" s="43"/>
      <c r="B44" s="17" t="s">
        <v>20</v>
      </c>
      <c r="C44" s="44" t="s">
        <v>66</v>
      </c>
      <c r="D44" s="45">
        <v>0.2</v>
      </c>
      <c r="E44" s="46">
        <f>(E34+E41)*D44</f>
        <v>557.61596799999995</v>
      </c>
      <c r="G44" s="35"/>
    </row>
    <row r="45" spans="1:7" x14ac:dyDescent="0.2">
      <c r="A45" s="43"/>
      <c r="B45" s="17" t="s">
        <v>22</v>
      </c>
      <c r="C45" s="44" t="s">
        <v>67</v>
      </c>
      <c r="D45" s="45">
        <v>2.5000000000000001E-2</v>
      </c>
      <c r="E45" s="46">
        <f>(E34+E41)*D45</f>
        <v>69.701995999999994</v>
      </c>
    </row>
    <row r="46" spans="1:7" x14ac:dyDescent="0.2">
      <c r="A46" s="43"/>
      <c r="B46" s="17" t="s">
        <v>25</v>
      </c>
      <c r="C46" s="44" t="s">
        <v>68</v>
      </c>
      <c r="D46" s="47">
        <v>3.5799999999999998E-2</v>
      </c>
      <c r="E46" s="46">
        <f>(E34+E41)*D46</f>
        <v>99.813258271999985</v>
      </c>
    </row>
    <row r="47" spans="1:7" x14ac:dyDescent="0.2">
      <c r="A47" s="43"/>
      <c r="B47" s="17" t="s">
        <v>28</v>
      </c>
      <c r="C47" s="44" t="s">
        <v>69</v>
      </c>
      <c r="D47" s="45">
        <v>1.4999999999999999E-2</v>
      </c>
      <c r="E47" s="46">
        <f>(E34+E41)*D47</f>
        <v>41.821197599999998</v>
      </c>
    </row>
    <row r="48" spans="1:7" x14ac:dyDescent="0.2">
      <c r="A48" s="43"/>
      <c r="B48" s="17" t="s">
        <v>52</v>
      </c>
      <c r="C48" s="44" t="s">
        <v>70</v>
      </c>
      <c r="D48" s="45">
        <v>0.01</v>
      </c>
      <c r="E48" s="46">
        <f>(E34+E41)*D48</f>
        <v>27.8807984</v>
      </c>
    </row>
    <row r="49" spans="1:9" x14ac:dyDescent="0.2">
      <c r="A49" s="43"/>
      <c r="B49" s="17" t="s">
        <v>54</v>
      </c>
      <c r="C49" s="44" t="s">
        <v>71</v>
      </c>
      <c r="D49" s="45">
        <v>6.0000000000000001E-3</v>
      </c>
      <c r="E49" s="46">
        <f>(E34+E41)*D49</f>
        <v>16.72847904</v>
      </c>
    </row>
    <row r="50" spans="1:9" x14ac:dyDescent="0.2">
      <c r="A50" s="43"/>
      <c r="B50" s="17" t="s">
        <v>56</v>
      </c>
      <c r="C50" s="48" t="s">
        <v>72</v>
      </c>
      <c r="D50" s="45">
        <v>2E-3</v>
      </c>
      <c r="E50" s="46">
        <f>(E34+E41)*D50</f>
        <v>5.57615968</v>
      </c>
    </row>
    <row r="51" spans="1:9" x14ac:dyDescent="0.2">
      <c r="A51" s="43"/>
      <c r="B51" s="17" t="s">
        <v>73</v>
      </c>
      <c r="C51" s="44" t="s">
        <v>74</v>
      </c>
      <c r="D51" s="45">
        <v>0.08</v>
      </c>
      <c r="E51" s="46">
        <f>(E34+E41)*D51</f>
        <v>223.0463872</v>
      </c>
    </row>
    <row r="52" spans="1:9" ht="12.75" customHeight="1" x14ac:dyDescent="0.2">
      <c r="A52" s="43"/>
      <c r="B52" s="210" t="s">
        <v>75</v>
      </c>
      <c r="C52" s="210"/>
      <c r="D52" s="49">
        <f>SUM(D44:D51)</f>
        <v>0.37380000000000008</v>
      </c>
      <c r="E52" s="50">
        <f>SUM(E44:E51)</f>
        <v>1042.1842441920001</v>
      </c>
    </row>
    <row r="53" spans="1:9" x14ac:dyDescent="0.2">
      <c r="A53" s="43"/>
      <c r="B53" s="38"/>
      <c r="C53" s="39"/>
      <c r="D53" s="40"/>
      <c r="E53" s="41"/>
    </row>
    <row r="54" spans="1:9" x14ac:dyDescent="0.2">
      <c r="A54" s="43"/>
      <c r="B54" s="13" t="s">
        <v>76</v>
      </c>
      <c r="C54" s="29" t="s">
        <v>77</v>
      </c>
      <c r="D54" s="51" t="s">
        <v>47</v>
      </c>
      <c r="E54" s="30" t="s">
        <v>47</v>
      </c>
    </row>
    <row r="55" spans="1:9" ht="18.75" x14ac:dyDescent="0.2">
      <c r="A55" s="43"/>
      <c r="B55" s="17" t="s">
        <v>20</v>
      </c>
      <c r="C55" s="18" t="s">
        <v>164</v>
      </c>
      <c r="D55" s="52">
        <v>4.5</v>
      </c>
      <c r="E55" s="32">
        <f>(42*D55)-0.06*E34</f>
        <v>50.0976</v>
      </c>
      <c r="G55" s="53"/>
      <c r="H55" s="54"/>
      <c r="I55" s="54"/>
    </row>
    <row r="56" spans="1:9" ht="18.75" x14ac:dyDescent="0.2">
      <c r="A56" s="43"/>
      <c r="B56" s="17" t="s">
        <v>22</v>
      </c>
      <c r="C56" s="18" t="s">
        <v>78</v>
      </c>
      <c r="D56" s="55">
        <v>21</v>
      </c>
      <c r="E56" s="56">
        <f>(22*D56)-0.1</f>
        <v>461.9</v>
      </c>
      <c r="G56" s="53"/>
      <c r="H56" s="54"/>
      <c r="I56" s="54"/>
    </row>
    <row r="57" spans="1:9" ht="18.75" x14ac:dyDescent="0.2">
      <c r="A57" s="43"/>
      <c r="B57" s="17" t="s">
        <v>25</v>
      </c>
      <c r="C57" s="18" t="s">
        <v>79</v>
      </c>
      <c r="D57" s="55"/>
      <c r="E57" s="56">
        <v>165</v>
      </c>
      <c r="G57" s="54"/>
      <c r="H57" s="54"/>
      <c r="I57" s="54"/>
    </row>
    <row r="58" spans="1:9" ht="18.75" x14ac:dyDescent="0.2">
      <c r="A58" s="43"/>
      <c r="B58" s="17" t="s">
        <v>25</v>
      </c>
      <c r="C58" s="18" t="s">
        <v>80</v>
      </c>
      <c r="D58" s="57"/>
      <c r="E58" s="58">
        <v>0</v>
      </c>
      <c r="G58" s="54"/>
      <c r="H58" s="54"/>
      <c r="I58" s="54"/>
    </row>
    <row r="59" spans="1:9" ht="18.75" x14ac:dyDescent="0.2">
      <c r="A59" s="43"/>
      <c r="B59" s="17" t="s">
        <v>28</v>
      </c>
      <c r="C59" s="18" t="s">
        <v>81</v>
      </c>
      <c r="D59" s="59"/>
      <c r="E59" s="58">
        <v>0</v>
      </c>
      <c r="G59" s="54"/>
      <c r="H59" s="54"/>
      <c r="I59" s="54"/>
    </row>
    <row r="60" spans="1:9" ht="18.75" customHeight="1" x14ac:dyDescent="0.2">
      <c r="A60" s="43"/>
      <c r="B60" s="210" t="s">
        <v>58</v>
      </c>
      <c r="C60" s="210"/>
      <c r="D60" s="60"/>
      <c r="E60" s="37">
        <f>SUM(E55:E59)</f>
        <v>676.99759999999992</v>
      </c>
      <c r="G60" s="211"/>
      <c r="H60" s="211"/>
      <c r="I60" s="211"/>
    </row>
    <row r="61" spans="1:9" ht="18.75" x14ac:dyDescent="0.2">
      <c r="A61" s="43"/>
      <c r="B61" s="38"/>
      <c r="C61" s="39"/>
      <c r="D61" s="40"/>
      <c r="E61" s="41"/>
      <c r="G61" s="54"/>
      <c r="H61" s="54"/>
      <c r="I61" s="54"/>
    </row>
    <row r="62" spans="1:9" x14ac:dyDescent="0.2">
      <c r="A62" s="43"/>
      <c r="B62" s="13">
        <v>2</v>
      </c>
      <c r="C62" s="29" t="s">
        <v>82</v>
      </c>
      <c r="D62" s="42" t="s">
        <v>46</v>
      </c>
      <c r="E62" s="61" t="s">
        <v>47</v>
      </c>
    </row>
    <row r="63" spans="1:9" x14ac:dyDescent="0.2">
      <c r="A63" s="43"/>
      <c r="B63" s="17" t="s">
        <v>60</v>
      </c>
      <c r="C63" s="48" t="s">
        <v>61</v>
      </c>
      <c r="D63" s="62">
        <f>D41</f>
        <v>0.20433333333333331</v>
      </c>
      <c r="E63" s="63">
        <f>E41</f>
        <v>473.03983999999991</v>
      </c>
    </row>
    <row r="64" spans="1:9" x14ac:dyDescent="0.2">
      <c r="A64" s="43"/>
      <c r="B64" s="17" t="s">
        <v>64</v>
      </c>
      <c r="C64" s="44" t="s">
        <v>65</v>
      </c>
      <c r="D64" s="64">
        <f>D52</f>
        <v>0.37380000000000008</v>
      </c>
      <c r="E64" s="65">
        <f>E52</f>
        <v>1042.1842441920001</v>
      </c>
    </row>
    <row r="65" spans="1:5" x14ac:dyDescent="0.2">
      <c r="A65" s="43"/>
      <c r="B65" s="17" t="s">
        <v>76</v>
      </c>
      <c r="C65" s="33" t="s">
        <v>77</v>
      </c>
      <c r="D65" s="66"/>
      <c r="E65" s="63">
        <f>E60</f>
        <v>676.99759999999992</v>
      </c>
    </row>
    <row r="66" spans="1:5" ht="13.5" customHeight="1" thickBot="1" x14ac:dyDescent="0.25">
      <c r="B66" s="212" t="s">
        <v>83</v>
      </c>
      <c r="C66" s="212"/>
      <c r="D66" s="67"/>
      <c r="E66" s="68">
        <f>SUM(E63:E65)</f>
        <v>2192.2216841919999</v>
      </c>
    </row>
    <row r="67" spans="1:5" ht="13.5" thickBot="1" x14ac:dyDescent="0.25">
      <c r="B67" s="39"/>
      <c r="C67" s="39"/>
      <c r="D67" s="40"/>
      <c r="E67" s="69"/>
    </row>
    <row r="68" spans="1:5" x14ac:dyDescent="0.2">
      <c r="B68" s="205" t="s">
        <v>84</v>
      </c>
      <c r="C68" s="205"/>
      <c r="D68" s="205"/>
      <c r="E68" s="205"/>
    </row>
    <row r="69" spans="1:5" x14ac:dyDescent="0.2">
      <c r="A69" s="43"/>
      <c r="B69" s="213"/>
      <c r="C69" s="213"/>
      <c r="D69" s="213"/>
      <c r="E69" s="213"/>
    </row>
    <row r="70" spans="1:5" x14ac:dyDescent="0.2">
      <c r="B70" s="13">
        <v>3</v>
      </c>
      <c r="C70" s="29" t="s">
        <v>85</v>
      </c>
      <c r="D70" s="42" t="s">
        <v>46</v>
      </c>
      <c r="E70" s="16" t="s">
        <v>47</v>
      </c>
    </row>
    <row r="71" spans="1:5" x14ac:dyDescent="0.2">
      <c r="B71" s="17" t="s">
        <v>20</v>
      </c>
      <c r="C71" s="48" t="s">
        <v>86</v>
      </c>
      <c r="D71" s="70">
        <f>(1/12)*0.05</f>
        <v>4.1666666666666666E-3</v>
      </c>
      <c r="E71" s="46">
        <f t="shared" ref="E71:E76" si="1">$E$34*D71</f>
        <v>9.645999999999999</v>
      </c>
    </row>
    <row r="72" spans="1:5" x14ac:dyDescent="0.2">
      <c r="B72" s="17" t="s">
        <v>22</v>
      </c>
      <c r="C72" s="44" t="s">
        <v>87</v>
      </c>
      <c r="D72" s="70">
        <f>D51*D71</f>
        <v>3.3333333333333332E-4</v>
      </c>
      <c r="E72" s="46">
        <f t="shared" si="1"/>
        <v>0.77167999999999992</v>
      </c>
    </row>
    <row r="73" spans="1:5" ht="25.5" x14ac:dyDescent="0.2">
      <c r="B73" s="17" t="s">
        <v>25</v>
      </c>
      <c r="C73" s="48" t="s">
        <v>88</v>
      </c>
      <c r="D73" s="70">
        <f>D64*D71</f>
        <v>1.5575000000000003E-3</v>
      </c>
      <c r="E73" s="46">
        <f t="shared" si="1"/>
        <v>3.6056748000000005</v>
      </c>
    </row>
    <row r="74" spans="1:5" x14ac:dyDescent="0.2">
      <c r="B74" s="17" t="s">
        <v>28</v>
      </c>
      <c r="C74" s="48" t="s">
        <v>89</v>
      </c>
      <c r="D74" s="70">
        <v>1.9E-3</v>
      </c>
      <c r="E74" s="46">
        <f t="shared" si="1"/>
        <v>4.3985760000000003</v>
      </c>
    </row>
    <row r="75" spans="1:5" ht="25.5" x14ac:dyDescent="0.2">
      <c r="B75" s="17" t="s">
        <v>52</v>
      </c>
      <c r="C75" s="44" t="s">
        <v>90</v>
      </c>
      <c r="D75" s="70">
        <f>D74*D64</f>
        <v>7.1022000000000012E-4</v>
      </c>
      <c r="E75" s="46">
        <f t="shared" si="1"/>
        <v>1.6441877088000003</v>
      </c>
    </row>
    <row r="76" spans="1:5" ht="25.5" x14ac:dyDescent="0.2">
      <c r="B76" s="17" t="s">
        <v>54</v>
      </c>
      <c r="C76" s="48" t="s">
        <v>91</v>
      </c>
      <c r="D76" s="70">
        <f>D64*D74</f>
        <v>7.1022000000000012E-4</v>
      </c>
      <c r="E76" s="46">
        <f t="shared" si="1"/>
        <v>1.6441877088000003</v>
      </c>
    </row>
    <row r="77" spans="1:5" ht="13.5" customHeight="1" thickBot="1" x14ac:dyDescent="0.25">
      <c r="B77" s="214" t="s">
        <v>83</v>
      </c>
      <c r="C77" s="214"/>
      <c r="D77" s="71">
        <f>SUM(D71:D76)</f>
        <v>9.3779400000000013E-3</v>
      </c>
      <c r="E77" s="72">
        <f>SUM(E71:E76)</f>
        <v>21.710306217599999</v>
      </c>
    </row>
    <row r="78" spans="1:5" ht="13.5" thickBot="1" x14ac:dyDescent="0.25">
      <c r="C78" s="73"/>
      <c r="D78" s="73"/>
      <c r="E78" s="73"/>
    </row>
    <row r="79" spans="1:5" x14ac:dyDescent="0.2">
      <c r="B79" s="205" t="s">
        <v>92</v>
      </c>
      <c r="C79" s="205"/>
      <c r="D79" s="205"/>
      <c r="E79" s="205"/>
    </row>
    <row r="80" spans="1:5" x14ac:dyDescent="0.2">
      <c r="B80" s="213"/>
      <c r="C80" s="213"/>
      <c r="D80" s="213"/>
      <c r="E80" s="213"/>
    </row>
    <row r="81" spans="1:5" x14ac:dyDescent="0.2">
      <c r="B81" s="74" t="s">
        <v>93</v>
      </c>
      <c r="C81" s="75" t="s">
        <v>94</v>
      </c>
      <c r="D81" s="42" t="s">
        <v>46</v>
      </c>
      <c r="E81" s="16" t="s">
        <v>47</v>
      </c>
    </row>
    <row r="82" spans="1:5" x14ac:dyDescent="0.2">
      <c r="B82" s="17" t="s">
        <v>20</v>
      </c>
      <c r="C82" s="48" t="s">
        <v>95</v>
      </c>
      <c r="D82" s="34">
        <v>7.6E-3</v>
      </c>
      <c r="E82" s="46">
        <f t="shared" ref="E82:E88" si="2">$E$34*D82</f>
        <v>17.594304000000001</v>
      </c>
    </row>
    <row r="83" spans="1:5" x14ac:dyDescent="0.2">
      <c r="B83" s="17" t="s">
        <v>22</v>
      </c>
      <c r="C83" s="44" t="s">
        <v>94</v>
      </c>
      <c r="D83" s="34">
        <v>1.3899999999999999E-2</v>
      </c>
      <c r="E83" s="46">
        <f t="shared" si="2"/>
        <v>32.179055999999996</v>
      </c>
    </row>
    <row r="84" spans="1:5" x14ac:dyDescent="0.2">
      <c r="B84" s="17" t="s">
        <v>25</v>
      </c>
      <c r="C84" s="44" t="s">
        <v>96</v>
      </c>
      <c r="D84" s="34">
        <v>2.0000000000000001E-4</v>
      </c>
      <c r="E84" s="46">
        <f t="shared" si="2"/>
        <v>0.46300800000000003</v>
      </c>
    </row>
    <row r="85" spans="1:5" x14ac:dyDescent="0.2">
      <c r="B85" s="17" t="s">
        <v>28</v>
      </c>
      <c r="C85" s="44" t="s">
        <v>97</v>
      </c>
      <c r="D85" s="34">
        <v>2.0000000000000001E-4</v>
      </c>
      <c r="E85" s="46">
        <f t="shared" si="2"/>
        <v>0.46300800000000003</v>
      </c>
    </row>
    <row r="86" spans="1:5" x14ac:dyDescent="0.2">
      <c r="B86" s="17" t="s">
        <v>52</v>
      </c>
      <c r="C86" s="44" t="s">
        <v>98</v>
      </c>
      <c r="D86" s="34">
        <v>6.9999999999999999E-4</v>
      </c>
      <c r="E86" s="46">
        <f t="shared" si="2"/>
        <v>1.620528</v>
      </c>
    </row>
    <row r="87" spans="1:5" x14ac:dyDescent="0.2">
      <c r="B87" s="17" t="s">
        <v>54</v>
      </c>
      <c r="C87" s="44" t="s">
        <v>57</v>
      </c>
      <c r="D87" s="34"/>
      <c r="E87" s="76">
        <f t="shared" si="2"/>
        <v>0</v>
      </c>
    </row>
    <row r="88" spans="1:5" ht="12.75" customHeight="1" x14ac:dyDescent="0.2">
      <c r="B88" s="209" t="s">
        <v>83</v>
      </c>
      <c r="C88" s="209"/>
      <c r="D88" s="77">
        <f>SUM(D82:D87)</f>
        <v>2.2599999999999995E-2</v>
      </c>
      <c r="E88" s="78">
        <f t="shared" si="2"/>
        <v>52.319903999999987</v>
      </c>
    </row>
    <row r="89" spans="1:5" ht="14.25" x14ac:dyDescent="0.2">
      <c r="B89" s="79"/>
      <c r="C89" s="80" t="s">
        <v>99</v>
      </c>
      <c r="D89" s="81"/>
      <c r="E89" s="82"/>
    </row>
    <row r="90" spans="1:5" x14ac:dyDescent="0.2">
      <c r="B90" s="13" t="s">
        <v>100</v>
      </c>
      <c r="C90" s="83" t="s">
        <v>101</v>
      </c>
      <c r="D90" s="42" t="s">
        <v>46</v>
      </c>
      <c r="E90" s="16" t="s">
        <v>47</v>
      </c>
    </row>
    <row r="91" spans="1:5" x14ac:dyDescent="0.2">
      <c r="A91" s="43"/>
      <c r="B91" s="17" t="s">
        <v>20</v>
      </c>
      <c r="C91" s="44" t="s">
        <v>102</v>
      </c>
      <c r="D91" s="84"/>
      <c r="E91" s="19">
        <f>$E$34*D91</f>
        <v>0</v>
      </c>
    </row>
    <row r="92" spans="1:5" s="43" customFormat="1" ht="12.75" customHeight="1" x14ac:dyDescent="0.2">
      <c r="A92" s="4"/>
      <c r="B92" s="209" t="s">
        <v>83</v>
      </c>
      <c r="C92" s="209"/>
      <c r="D92" s="85">
        <f>SUM(D91)</f>
        <v>0</v>
      </c>
      <c r="E92" s="86">
        <f>$E$34*D92</f>
        <v>0</v>
      </c>
    </row>
    <row r="93" spans="1:5" x14ac:dyDescent="0.2">
      <c r="B93" s="79"/>
      <c r="C93" s="26"/>
      <c r="D93" s="81"/>
      <c r="E93" s="82"/>
    </row>
    <row r="94" spans="1:5" x14ac:dyDescent="0.2">
      <c r="A94" s="43"/>
      <c r="B94" s="13">
        <v>4</v>
      </c>
      <c r="C94" s="83" t="s">
        <v>103</v>
      </c>
      <c r="D94" s="42" t="s">
        <v>46</v>
      </c>
      <c r="E94" s="61" t="s">
        <v>47</v>
      </c>
    </row>
    <row r="95" spans="1:5" s="43" customFormat="1" x14ac:dyDescent="0.2">
      <c r="A95" s="4"/>
      <c r="B95" s="17" t="s">
        <v>104</v>
      </c>
      <c r="C95" s="48" t="s">
        <v>94</v>
      </c>
      <c r="D95" s="62">
        <f>D88</f>
        <v>2.2599999999999995E-2</v>
      </c>
      <c r="E95" s="63">
        <f>E88</f>
        <v>52.319903999999987</v>
      </c>
    </row>
    <row r="96" spans="1:5" x14ac:dyDescent="0.2">
      <c r="B96" s="17" t="s">
        <v>100</v>
      </c>
      <c r="C96" s="44" t="s">
        <v>101</v>
      </c>
      <c r="D96" s="64"/>
      <c r="E96" s="63">
        <f>E92</f>
        <v>0</v>
      </c>
    </row>
    <row r="97" spans="2:8" ht="13.5" customHeight="1" thickBot="1" x14ac:dyDescent="0.25">
      <c r="B97" s="215" t="s">
        <v>83</v>
      </c>
      <c r="C97" s="215"/>
      <c r="D97" s="71"/>
      <c r="E97" s="87">
        <f>SUM(E95:E96)</f>
        <v>52.319903999999987</v>
      </c>
    </row>
    <row r="98" spans="2:8" ht="13.5" thickBot="1" x14ac:dyDescent="0.25">
      <c r="C98" s="26"/>
      <c r="D98" s="27"/>
      <c r="E98" s="28"/>
    </row>
    <row r="99" spans="2:8" x14ac:dyDescent="0.2">
      <c r="B99" s="205" t="s">
        <v>105</v>
      </c>
      <c r="C99" s="205"/>
      <c r="D99" s="205"/>
      <c r="E99" s="205"/>
    </row>
    <row r="100" spans="2:8" x14ac:dyDescent="0.2">
      <c r="B100" s="206"/>
      <c r="C100" s="206"/>
      <c r="D100" s="206"/>
      <c r="E100" s="206"/>
    </row>
    <row r="101" spans="2:8" ht="12.75" customHeight="1" x14ac:dyDescent="0.2">
      <c r="B101" s="13">
        <v>5</v>
      </c>
      <c r="C101" s="216" t="s">
        <v>106</v>
      </c>
      <c r="D101" s="216"/>
      <c r="E101" s="16" t="s">
        <v>47</v>
      </c>
    </row>
    <row r="102" spans="2:8" ht="12.75" customHeight="1" x14ac:dyDescent="0.2">
      <c r="B102" s="17" t="s">
        <v>20</v>
      </c>
      <c r="C102" s="207" t="s">
        <v>107</v>
      </c>
      <c r="D102" s="207"/>
      <c r="E102" s="19">
        <f>Uniformes!G11</f>
        <v>29.115000000000002</v>
      </c>
    </row>
    <row r="103" spans="2:8" ht="12.75" customHeight="1" x14ac:dyDescent="0.2">
      <c r="B103" s="17" t="s">
        <v>22</v>
      </c>
      <c r="C103" s="207" t="s">
        <v>108</v>
      </c>
      <c r="D103" s="207"/>
      <c r="E103" s="19"/>
    </row>
    <row r="104" spans="2:8" ht="12.75" customHeight="1" x14ac:dyDescent="0.2">
      <c r="B104" s="17" t="s">
        <v>25</v>
      </c>
      <c r="C104" s="207" t="s">
        <v>109</v>
      </c>
      <c r="D104" s="207"/>
      <c r="E104" s="19"/>
    </row>
    <row r="105" spans="2:8" ht="12.75" customHeight="1" x14ac:dyDescent="0.2">
      <c r="B105" s="17" t="s">
        <v>28</v>
      </c>
      <c r="C105" s="207" t="s">
        <v>57</v>
      </c>
      <c r="D105" s="207"/>
      <c r="E105" s="88"/>
    </row>
    <row r="106" spans="2:8" ht="13.5" customHeight="1" thickBot="1" x14ac:dyDescent="0.25">
      <c r="B106" s="214" t="s">
        <v>110</v>
      </c>
      <c r="C106" s="214"/>
      <c r="D106" s="214"/>
      <c r="E106" s="89">
        <f>SUM(E102:E105)</f>
        <v>29.115000000000002</v>
      </c>
    </row>
    <row r="107" spans="2:8" ht="13.5" thickBot="1" x14ac:dyDescent="0.25">
      <c r="C107" s="26"/>
      <c r="D107" s="27"/>
      <c r="E107" s="28"/>
    </row>
    <row r="108" spans="2:8" x14ac:dyDescent="0.2">
      <c r="B108" s="205" t="s">
        <v>111</v>
      </c>
      <c r="C108" s="205"/>
      <c r="D108" s="205"/>
      <c r="E108" s="205"/>
    </row>
    <row r="109" spans="2:8" x14ac:dyDescent="0.2">
      <c r="B109" s="213"/>
      <c r="C109" s="213"/>
      <c r="D109" s="213"/>
      <c r="E109" s="213"/>
    </row>
    <row r="110" spans="2:8" x14ac:dyDescent="0.2">
      <c r="B110" s="13">
        <v>5</v>
      </c>
      <c r="C110" s="83" t="s">
        <v>112</v>
      </c>
      <c r="D110" s="42" t="s">
        <v>46</v>
      </c>
      <c r="E110" s="16" t="s">
        <v>47</v>
      </c>
    </row>
    <row r="111" spans="2:8" ht="15" x14ac:dyDescent="0.25">
      <c r="B111" s="17" t="s">
        <v>20</v>
      </c>
      <c r="C111" s="44" t="s">
        <v>113</v>
      </c>
      <c r="D111" s="90">
        <v>2.2146839878293474E-2</v>
      </c>
      <c r="E111" s="91">
        <f>E126*$D$111</f>
        <v>101.46113802121319</v>
      </c>
      <c r="H111" s="121"/>
    </row>
    <row r="112" spans="2:8" ht="15" x14ac:dyDescent="0.25">
      <c r="B112" s="17" t="s">
        <v>22</v>
      </c>
      <c r="C112" s="44" t="s">
        <v>114</v>
      </c>
      <c r="D112" s="34">
        <v>2.2146839878293474E-2</v>
      </c>
      <c r="E112" s="91">
        <f>(E126+E111)*$D$112</f>
        <v>103.70818159883844</v>
      </c>
      <c r="H112" s="121"/>
    </row>
    <row r="113" spans="2:7" x14ac:dyDescent="0.2">
      <c r="B113" s="17" t="s">
        <v>25</v>
      </c>
      <c r="C113" s="11" t="s">
        <v>115</v>
      </c>
      <c r="D113" s="92">
        <f>SUM(D114:D116)</f>
        <v>0.12282055582952262</v>
      </c>
      <c r="E113" s="86">
        <f>SUM(E114:E116)</f>
        <v>670.1887859667188</v>
      </c>
    </row>
    <row r="114" spans="2:7" x14ac:dyDescent="0.2">
      <c r="B114" s="17" t="s">
        <v>116</v>
      </c>
      <c r="C114" s="44" t="s">
        <v>117</v>
      </c>
      <c r="D114" s="64">
        <f>('Apuração SPED'!F16+'Apuração SPED'!F33)</f>
        <v>7.2820555829522612E-2</v>
      </c>
      <c r="E114" s="91">
        <f>(($E$126+$E$111+$E$112)/(1-$D$113))*D114</f>
        <v>397.35628596690026</v>
      </c>
    </row>
    <row r="115" spans="2:7" x14ac:dyDescent="0.2">
      <c r="B115" s="17" t="s">
        <v>118</v>
      </c>
      <c r="C115" s="44" t="s">
        <v>119</v>
      </c>
      <c r="D115" s="64"/>
      <c r="E115" s="91">
        <f>(($E$126+$E$111+$E$112)/(1-$D$113))*D115</f>
        <v>0</v>
      </c>
    </row>
    <row r="116" spans="2:7" x14ac:dyDescent="0.2">
      <c r="B116" s="17" t="s">
        <v>120</v>
      </c>
      <c r="C116" s="44" t="s">
        <v>121</v>
      </c>
      <c r="D116" s="62">
        <v>0.05</v>
      </c>
      <c r="E116" s="91">
        <f>(($E$126+$E$111+$E$112)/(1-$D$113))*D116</f>
        <v>272.83249999981854</v>
      </c>
      <c r="G116" s="12"/>
    </row>
    <row r="117" spans="2:7" ht="13.5" customHeight="1" thickBot="1" x14ac:dyDescent="0.25">
      <c r="B117" s="214" t="s">
        <v>83</v>
      </c>
      <c r="C117" s="214"/>
      <c r="D117" s="93"/>
      <c r="E117" s="87">
        <f>SUM(E111:E113)</f>
        <v>875.35810558677042</v>
      </c>
    </row>
    <row r="118" spans="2:7" ht="13.5" thickBot="1" x14ac:dyDescent="0.25">
      <c r="C118" s="26"/>
      <c r="D118" s="27"/>
      <c r="E118" s="28"/>
    </row>
    <row r="119" spans="2:7" x14ac:dyDescent="0.2">
      <c r="B119" s="205" t="s">
        <v>122</v>
      </c>
      <c r="C119" s="205"/>
      <c r="D119" s="205"/>
      <c r="E119" s="205"/>
    </row>
    <row r="120" spans="2:7" ht="12.75" customHeight="1" x14ac:dyDescent="0.2">
      <c r="B120" s="218" t="s">
        <v>123</v>
      </c>
      <c r="C120" s="218"/>
      <c r="D120" s="218"/>
      <c r="E120" s="16" t="s">
        <v>47</v>
      </c>
    </row>
    <row r="121" spans="2:7" x14ac:dyDescent="0.2">
      <c r="B121" s="94" t="s">
        <v>20</v>
      </c>
      <c r="C121" s="219" t="s">
        <v>124</v>
      </c>
      <c r="D121" s="219"/>
      <c r="E121" s="63">
        <f>E34</f>
        <v>2315.04</v>
      </c>
    </row>
    <row r="122" spans="2:7" x14ac:dyDescent="0.2">
      <c r="B122" s="94" t="s">
        <v>22</v>
      </c>
      <c r="C122" s="219" t="s">
        <v>59</v>
      </c>
      <c r="D122" s="219"/>
      <c r="E122" s="63">
        <f>E66</f>
        <v>2192.2216841919999</v>
      </c>
    </row>
    <row r="123" spans="2:7" x14ac:dyDescent="0.2">
      <c r="B123" s="94" t="s">
        <v>25</v>
      </c>
      <c r="C123" s="219" t="s">
        <v>125</v>
      </c>
      <c r="D123" s="219"/>
      <c r="E123" s="63">
        <f>E77</f>
        <v>21.710306217599999</v>
      </c>
    </row>
    <row r="124" spans="2:7" x14ac:dyDescent="0.2">
      <c r="B124" s="94" t="s">
        <v>28</v>
      </c>
      <c r="C124" s="219" t="s">
        <v>126</v>
      </c>
      <c r="D124" s="219"/>
      <c r="E124" s="63">
        <f>E97</f>
        <v>52.319903999999987</v>
      </c>
    </row>
    <row r="125" spans="2:7" x14ac:dyDescent="0.2">
      <c r="B125" s="94" t="s">
        <v>52</v>
      </c>
      <c r="C125" s="219" t="s">
        <v>105</v>
      </c>
      <c r="D125" s="219"/>
      <c r="E125" s="63">
        <f>E106</f>
        <v>29.115000000000002</v>
      </c>
    </row>
    <row r="126" spans="2:7" x14ac:dyDescent="0.2">
      <c r="B126" s="220" t="s">
        <v>127</v>
      </c>
      <c r="C126" s="220"/>
      <c r="D126" s="220"/>
      <c r="E126" s="95">
        <f>SUM(E121:E124)</f>
        <v>4581.2918944096</v>
      </c>
    </row>
    <row r="127" spans="2:7" x14ac:dyDescent="0.2">
      <c r="B127" s="94" t="s">
        <v>54</v>
      </c>
      <c r="C127" s="219" t="s">
        <v>128</v>
      </c>
      <c r="D127" s="219"/>
      <c r="E127" s="96">
        <f>E117</f>
        <v>875.35810558677042</v>
      </c>
    </row>
    <row r="128" spans="2:7" ht="13.5" customHeight="1" thickBot="1" x14ac:dyDescent="0.25">
      <c r="B128" s="215" t="s">
        <v>129</v>
      </c>
      <c r="C128" s="215"/>
      <c r="D128" s="215"/>
      <c r="E128" s="68">
        <f>SUM(E126:E127)</f>
        <v>5456.6499999963708</v>
      </c>
      <c r="G128" s="118"/>
    </row>
    <row r="129" spans="2:7" x14ac:dyDescent="0.2">
      <c r="G129" s="118"/>
    </row>
    <row r="130" spans="2:7" x14ac:dyDescent="0.2">
      <c r="B130" s="221"/>
      <c r="C130" s="221"/>
      <c r="D130" s="221"/>
      <c r="E130" s="221"/>
      <c r="G130" s="120"/>
    </row>
    <row r="131" spans="2:7" x14ac:dyDescent="0.2">
      <c r="B131" s="97"/>
      <c r="C131" s="217"/>
      <c r="D131" s="217"/>
      <c r="E131" s="217"/>
      <c r="G131" s="12"/>
    </row>
    <row r="132" spans="2:7" ht="16.5" customHeight="1" x14ac:dyDescent="0.2">
      <c r="B132" s="97"/>
      <c r="C132" s="98"/>
      <c r="D132" s="98"/>
      <c r="E132" s="98"/>
      <c r="G132" s="119"/>
    </row>
    <row r="134" spans="2:7" x14ac:dyDescent="0.2">
      <c r="G134" s="122"/>
    </row>
  </sheetData>
  <sheetProtection selectLockedCells="1" selectUnlockedCells="1"/>
  <mergeCells count="66">
    <mergeCell ref="C131:E131"/>
    <mergeCell ref="B119:E119"/>
    <mergeCell ref="B120:D120"/>
    <mergeCell ref="C121:D121"/>
    <mergeCell ref="C122:D122"/>
    <mergeCell ref="C123:D123"/>
    <mergeCell ref="C124:D124"/>
    <mergeCell ref="C125:D125"/>
    <mergeCell ref="B126:D126"/>
    <mergeCell ref="C127:D127"/>
    <mergeCell ref="B128:D128"/>
    <mergeCell ref="B130:E130"/>
    <mergeCell ref="B117:C117"/>
    <mergeCell ref="B97:C97"/>
    <mergeCell ref="B99:E99"/>
    <mergeCell ref="B100:E100"/>
    <mergeCell ref="C101:D101"/>
    <mergeCell ref="C102:D102"/>
    <mergeCell ref="C103:D103"/>
    <mergeCell ref="C104:D104"/>
    <mergeCell ref="C105:D105"/>
    <mergeCell ref="B106:D106"/>
    <mergeCell ref="B108:E108"/>
    <mergeCell ref="B109:E109"/>
    <mergeCell ref="B92:C92"/>
    <mergeCell ref="B41:C41"/>
    <mergeCell ref="B52:C52"/>
    <mergeCell ref="B60:C60"/>
    <mergeCell ref="G60:I60"/>
    <mergeCell ref="B66:C66"/>
    <mergeCell ref="B68:E68"/>
    <mergeCell ref="B69:E69"/>
    <mergeCell ref="B77:C77"/>
    <mergeCell ref="B79:E79"/>
    <mergeCell ref="B80:E80"/>
    <mergeCell ref="B88:C88"/>
    <mergeCell ref="B37:E37"/>
    <mergeCell ref="D18:E18"/>
    <mergeCell ref="D19:E19"/>
    <mergeCell ref="D20:E20"/>
    <mergeCell ref="D21:E21"/>
    <mergeCell ref="D22:E22"/>
    <mergeCell ref="C23:E23"/>
    <mergeCell ref="B24:E24"/>
    <mergeCell ref="B25:E25"/>
    <mergeCell ref="C27:D27"/>
    <mergeCell ref="B34:C34"/>
    <mergeCell ref="B36:E36"/>
    <mergeCell ref="B17:E17"/>
    <mergeCell ref="B4:C4"/>
    <mergeCell ref="D4:E4"/>
    <mergeCell ref="B6:E6"/>
    <mergeCell ref="D7:E7"/>
    <mergeCell ref="D8:E8"/>
    <mergeCell ref="D9:E9"/>
    <mergeCell ref="D10:E10"/>
    <mergeCell ref="B12:E12"/>
    <mergeCell ref="D13:E13"/>
    <mergeCell ref="D14:E14"/>
    <mergeCell ref="D15:E15"/>
    <mergeCell ref="B1:C1"/>
    <mergeCell ref="D1:E1"/>
    <mergeCell ref="B2:C2"/>
    <mergeCell ref="D2:E2"/>
    <mergeCell ref="B3:C3"/>
    <mergeCell ref="D3:E3"/>
  </mergeCells>
  <printOptions horizontalCentered="1"/>
  <pageMargins left="0.51180555555555551" right="0.51180555555555551" top="1.0423611111111111" bottom="0.61111111111111116" header="0.19027777777777777" footer="0.20972222222222223"/>
  <pageSetup paperSize="9" firstPageNumber="0" orientation="portrait" r:id="rId1"/>
  <headerFooter alignWithMargins="0"/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9F3F2-F46B-4017-9D31-1687730D3943}">
  <dimension ref="B1:G11"/>
  <sheetViews>
    <sheetView view="pageBreakPreview" zoomScaleNormal="100" zoomScaleSheetLayoutView="100" workbookViewId="0">
      <selection activeCell="C41" sqref="C41"/>
    </sheetView>
  </sheetViews>
  <sheetFormatPr defaultRowHeight="12.75" x14ac:dyDescent="0.2"/>
  <cols>
    <col min="2" max="2" width="5.5703125" customWidth="1"/>
    <col min="3" max="3" width="54.42578125" customWidth="1"/>
    <col min="4" max="4" width="5.28515625" customWidth="1"/>
    <col min="5" max="5" width="12" customWidth="1"/>
    <col min="6" max="6" width="14" customWidth="1"/>
    <col min="7" max="7" width="12.140625" customWidth="1"/>
  </cols>
  <sheetData>
    <row r="1" spans="2:7" ht="13.5" thickBot="1" x14ac:dyDescent="0.25"/>
    <row r="2" spans="2:7" ht="19.5" customHeight="1" thickBot="1" x14ac:dyDescent="0.25">
      <c r="B2" s="223" t="s">
        <v>130</v>
      </c>
      <c r="C2" s="223"/>
      <c r="D2" s="223"/>
      <c r="E2" s="223"/>
      <c r="F2" s="223"/>
      <c r="G2" s="223"/>
    </row>
    <row r="3" spans="2:7" ht="16.5" thickBot="1" x14ac:dyDescent="0.25">
      <c r="B3" s="224" t="s">
        <v>131</v>
      </c>
      <c r="C3" s="225" t="s">
        <v>132</v>
      </c>
      <c r="D3" s="225" t="s">
        <v>4</v>
      </c>
      <c r="E3" s="226" t="s">
        <v>133</v>
      </c>
      <c r="F3" s="226"/>
      <c r="G3" s="226"/>
    </row>
    <row r="4" spans="2:7" ht="15.75" x14ac:dyDescent="0.2">
      <c r="B4" s="224"/>
      <c r="C4" s="225"/>
      <c r="D4" s="225"/>
      <c r="E4" s="99" t="s">
        <v>134</v>
      </c>
      <c r="F4" s="99" t="s">
        <v>135</v>
      </c>
      <c r="G4" s="100" t="s">
        <v>136</v>
      </c>
    </row>
    <row r="5" spans="2:7" ht="31.5" x14ac:dyDescent="0.2">
      <c r="B5" s="101">
        <v>1</v>
      </c>
      <c r="C5" s="102" t="s">
        <v>137</v>
      </c>
      <c r="D5" s="103">
        <v>2</v>
      </c>
      <c r="E5" s="104">
        <v>24.15</v>
      </c>
      <c r="F5" s="105">
        <f t="shared" ref="F5:F6" si="0">E5*D5</f>
        <v>48.3</v>
      </c>
      <c r="G5" s="106">
        <f>F5/6</f>
        <v>8.0499999999999989</v>
      </c>
    </row>
    <row r="6" spans="2:7" ht="15.75" x14ac:dyDescent="0.25">
      <c r="B6" s="101">
        <v>2</v>
      </c>
      <c r="C6" s="107" t="s">
        <v>138</v>
      </c>
      <c r="D6" s="103">
        <v>1</v>
      </c>
      <c r="E6" s="104">
        <v>1.34</v>
      </c>
      <c r="F6" s="105">
        <f t="shared" si="0"/>
        <v>1.34</v>
      </c>
      <c r="G6" s="106">
        <v>2.5</v>
      </c>
    </row>
    <row r="7" spans="2:7" ht="31.5" x14ac:dyDescent="0.25">
      <c r="B7" s="101">
        <v>3</v>
      </c>
      <c r="C7" s="108" t="s">
        <v>139</v>
      </c>
      <c r="D7" s="103">
        <v>2</v>
      </c>
      <c r="E7" s="104">
        <v>16.100000000000001</v>
      </c>
      <c r="F7" s="105">
        <f>E7*D7</f>
        <v>32.200000000000003</v>
      </c>
      <c r="G7" s="106">
        <f>F7/6</f>
        <v>5.3666666666666671</v>
      </c>
    </row>
    <row r="8" spans="2:7" ht="15.75" x14ac:dyDescent="0.2">
      <c r="B8" s="101">
        <v>4</v>
      </c>
      <c r="C8" s="109" t="s">
        <v>140</v>
      </c>
      <c r="D8" s="103">
        <v>1</v>
      </c>
      <c r="E8" s="104">
        <v>53.68</v>
      </c>
      <c r="F8" s="105">
        <f>E8*D8</f>
        <v>53.68</v>
      </c>
      <c r="G8" s="106">
        <f>F8/6</f>
        <v>8.9466666666666672</v>
      </c>
    </row>
    <row r="9" spans="2:7" ht="15.75" x14ac:dyDescent="0.2">
      <c r="B9" s="101">
        <v>5</v>
      </c>
      <c r="C9" s="109" t="s">
        <v>141</v>
      </c>
      <c r="D9" s="103">
        <v>1</v>
      </c>
      <c r="E9" s="104">
        <v>5.36</v>
      </c>
      <c r="F9" s="105">
        <f>E9*D9</f>
        <v>5.36</v>
      </c>
      <c r="G9" s="106">
        <f>F9/6</f>
        <v>0.89333333333333342</v>
      </c>
    </row>
    <row r="10" spans="2:7" ht="15.75" x14ac:dyDescent="0.2">
      <c r="B10" s="101">
        <v>6</v>
      </c>
      <c r="C10" s="110" t="s">
        <v>142</v>
      </c>
      <c r="D10" s="103">
        <v>5</v>
      </c>
      <c r="E10" s="104">
        <v>4.03</v>
      </c>
      <c r="F10" s="105">
        <f>E10*D10</f>
        <v>20.150000000000002</v>
      </c>
      <c r="G10" s="106">
        <f>F10/6</f>
        <v>3.3583333333333338</v>
      </c>
    </row>
    <row r="11" spans="2:7" ht="16.5" customHeight="1" thickBot="1" x14ac:dyDescent="0.25">
      <c r="B11" s="222" t="s">
        <v>143</v>
      </c>
      <c r="C11" s="222"/>
      <c r="D11" s="222"/>
      <c r="E11" s="222"/>
      <c r="F11" s="111">
        <f>SUM(F5:F10)</f>
        <v>161.03000000000003</v>
      </c>
      <c r="G11" s="112">
        <f>SUM(G5:G10)</f>
        <v>29.115000000000002</v>
      </c>
    </row>
  </sheetData>
  <sheetProtection selectLockedCells="1" selectUnlockedCells="1"/>
  <mergeCells count="6">
    <mergeCell ref="B11:E11"/>
    <mergeCell ref="B2:G2"/>
    <mergeCell ref="B3:B4"/>
    <mergeCell ref="C3:C4"/>
    <mergeCell ref="D3:D4"/>
    <mergeCell ref="E3:G3"/>
  </mergeCells>
  <printOptions horizontalCentered="1"/>
  <pageMargins left="0.51180555555555551" right="0.51180555555555551" top="1.1312500000000001" bottom="0.64861111111111103" header="0.31527777777777777" footer="0.31527777777777777"/>
  <pageSetup paperSize="9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65AB5-E223-44BC-B3E9-475D9CB96B5A}">
  <dimension ref="B2:H17"/>
  <sheetViews>
    <sheetView zoomScaleNormal="100" workbookViewId="0">
      <selection activeCell="K20" sqref="K20"/>
    </sheetView>
  </sheetViews>
  <sheetFormatPr defaultRowHeight="12.75" x14ac:dyDescent="0.2"/>
  <cols>
    <col min="3" max="3" width="33.5703125" customWidth="1"/>
    <col min="5" max="5" width="11.85546875" customWidth="1"/>
    <col min="8" max="8" width="12.140625" customWidth="1"/>
  </cols>
  <sheetData>
    <row r="2" spans="2:5" x14ac:dyDescent="0.2">
      <c r="B2" s="230" t="s">
        <v>144</v>
      </c>
      <c r="C2" s="230"/>
      <c r="D2" s="230"/>
      <c r="E2" s="230"/>
    </row>
    <row r="3" spans="2:5" x14ac:dyDescent="0.2">
      <c r="B3" s="228"/>
      <c r="C3" s="228"/>
      <c r="D3" s="228"/>
      <c r="E3" s="228"/>
    </row>
    <row r="4" spans="2:5" x14ac:dyDescent="0.2">
      <c r="B4" s="231" t="s">
        <v>145</v>
      </c>
      <c r="C4" s="231"/>
      <c r="D4" s="231"/>
      <c r="E4" s="113">
        <v>114.8</v>
      </c>
    </row>
    <row r="5" spans="2:5" x14ac:dyDescent="0.2">
      <c r="B5" s="228"/>
      <c r="C5" s="228"/>
      <c r="D5" s="228"/>
      <c r="E5" s="228"/>
    </row>
    <row r="6" spans="2:5" x14ac:dyDescent="0.2">
      <c r="B6" s="232" t="s">
        <v>146</v>
      </c>
      <c r="C6" s="232"/>
      <c r="D6" s="232"/>
      <c r="E6" s="232"/>
    </row>
    <row r="7" spans="2:5" x14ac:dyDescent="0.2">
      <c r="B7" s="213"/>
      <c r="C7" s="213"/>
      <c r="D7" s="213"/>
      <c r="E7" s="213"/>
    </row>
    <row r="8" spans="2:5" x14ac:dyDescent="0.2">
      <c r="B8" s="13">
        <v>2</v>
      </c>
      <c r="C8" s="83" t="s">
        <v>112</v>
      </c>
      <c r="D8" s="42" t="s">
        <v>46</v>
      </c>
      <c r="E8" s="16" t="s">
        <v>47</v>
      </c>
    </row>
    <row r="9" spans="2:5" x14ac:dyDescent="0.2">
      <c r="B9" s="17" t="s">
        <v>20</v>
      </c>
      <c r="C9" s="44" t="s">
        <v>113</v>
      </c>
      <c r="D9" s="90">
        <f>'Motorista 40 H Semanais'!D111</f>
        <v>2.2146839878293474E-2</v>
      </c>
      <c r="E9" s="91">
        <f>D9*E4</f>
        <v>2.5424572180280909</v>
      </c>
    </row>
    <row r="10" spans="2:5" x14ac:dyDescent="0.2">
      <c r="B10" s="17" t="s">
        <v>22</v>
      </c>
      <c r="C10" s="44" t="s">
        <v>114</v>
      </c>
      <c r="D10" s="34">
        <f>'Motorista 40 H Semanais'!D112</f>
        <v>2.2146839878293474E-2</v>
      </c>
      <c r="E10" s="91">
        <f>(E4+E9)*D10</f>
        <v>2.5987646109331703</v>
      </c>
    </row>
    <row r="11" spans="2:5" x14ac:dyDescent="0.2">
      <c r="B11" s="17" t="s">
        <v>25</v>
      </c>
      <c r="C11" s="11" t="s">
        <v>115</v>
      </c>
      <c r="D11" s="92">
        <f>SUM(D12:D14)</f>
        <v>0.12282055582952262</v>
      </c>
      <c r="E11" s="86">
        <f>SUM(E12:E14)</f>
        <v>16.793881377186167</v>
      </c>
    </row>
    <row r="12" spans="2:5" x14ac:dyDescent="0.2">
      <c r="B12" s="17" t="s">
        <v>116</v>
      </c>
      <c r="C12" s="44" t="s">
        <v>117</v>
      </c>
      <c r="D12" s="64">
        <f>'Motorista 40 H Semanais'!D114</f>
        <v>7.2820555829522612E-2</v>
      </c>
      <c r="E12" s="91">
        <f>(($E$4+$E$9+$E$10)/(1-$D$11))*D12</f>
        <v>9.9571262168787946</v>
      </c>
    </row>
    <row r="13" spans="2:5" x14ac:dyDescent="0.2">
      <c r="B13" s="17" t="s">
        <v>118</v>
      </c>
      <c r="C13" s="44" t="s">
        <v>119</v>
      </c>
      <c r="D13" s="64">
        <f>'Motorista 40 H Semanais'!D115</f>
        <v>0</v>
      </c>
      <c r="E13" s="91">
        <f>(($E$4+$E$9+$E$10)/(1-$D$11))*D13</f>
        <v>0</v>
      </c>
    </row>
    <row r="14" spans="2:5" x14ac:dyDescent="0.2">
      <c r="B14" s="17" t="s">
        <v>120</v>
      </c>
      <c r="C14" s="44" t="s">
        <v>121</v>
      </c>
      <c r="D14" s="64">
        <f>'Motorista 40 H Semanais'!D116</f>
        <v>0.05</v>
      </c>
      <c r="E14" s="91">
        <f>(($E$4+$E$9+$E$10)/(1-$D$11))*D14</f>
        <v>6.8367551603073711</v>
      </c>
    </row>
    <row r="15" spans="2:5" ht="12.75" customHeight="1" x14ac:dyDescent="0.2">
      <c r="B15" s="227" t="s">
        <v>147</v>
      </c>
      <c r="C15" s="227"/>
      <c r="D15" s="114"/>
      <c r="E15" s="115">
        <f>SUM(E9:E11)</f>
        <v>21.935103206147428</v>
      </c>
    </row>
    <row r="16" spans="2:5" x14ac:dyDescent="0.2">
      <c r="B16" s="228"/>
      <c r="C16" s="228"/>
      <c r="D16" s="228"/>
      <c r="E16" s="228"/>
    </row>
    <row r="17" spans="2:8" x14ac:dyDescent="0.2">
      <c r="B17" s="229" t="s">
        <v>148</v>
      </c>
      <c r="C17" s="229"/>
      <c r="D17" s="229"/>
      <c r="E17" s="116">
        <f>E4+E15</f>
        <v>136.73510320614741</v>
      </c>
      <c r="H17" s="117"/>
    </row>
  </sheetData>
  <sheetProtection selectLockedCells="1" selectUnlockedCells="1"/>
  <mergeCells count="9">
    <mergeCell ref="B15:C15"/>
    <mergeCell ref="B16:E16"/>
    <mergeCell ref="B17:D17"/>
    <mergeCell ref="B2:E2"/>
    <mergeCell ref="B3:E3"/>
    <mergeCell ref="B4:D4"/>
    <mergeCell ref="B5:E5"/>
    <mergeCell ref="B6:E6"/>
    <mergeCell ref="B7:E7"/>
  </mergeCells>
  <pageMargins left="0.51180555555555551" right="0.51180555555555551" top="1.461111111111111" bottom="0.64861111111111103" header="0.31527777777777777" footer="0.31527777777777777"/>
  <pageSetup paperSize="9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D1054-2C5A-4B40-B9C3-892DB8460D6F}">
  <sheetPr>
    <tabColor theme="5" tint="-0.499984740745262"/>
    <pageSetUpPr fitToPage="1"/>
  </sheetPr>
  <dimension ref="A1:U37"/>
  <sheetViews>
    <sheetView view="pageBreakPreview" topLeftCell="A12" zoomScaleNormal="100" zoomScaleSheetLayoutView="100" workbookViewId="0">
      <selection activeCell="C41" sqref="C41"/>
    </sheetView>
  </sheetViews>
  <sheetFormatPr defaultRowHeight="12.75" x14ac:dyDescent="0.2"/>
  <cols>
    <col min="1" max="1" width="9.140625" style="269"/>
    <col min="2" max="2" width="22.42578125" style="238" customWidth="1"/>
    <col min="3" max="3" width="19.42578125" style="238" customWidth="1"/>
    <col min="4" max="4" width="19.28515625" style="238" customWidth="1"/>
    <col min="5" max="5" width="19.140625" style="238" customWidth="1"/>
    <col min="6" max="6" width="15.42578125" style="238" customWidth="1"/>
    <col min="7" max="7" width="17.85546875" style="251" customWidth="1"/>
    <col min="8" max="8" width="14.85546875" style="251" customWidth="1"/>
    <col min="258" max="258" width="22.42578125" customWidth="1"/>
    <col min="259" max="259" width="19.42578125" customWidth="1"/>
    <col min="260" max="260" width="19.28515625" customWidth="1"/>
    <col min="261" max="261" width="19.140625" customWidth="1"/>
    <col min="262" max="262" width="15.42578125" customWidth="1"/>
    <col min="263" max="263" width="17.85546875" customWidth="1"/>
    <col min="264" max="264" width="14.85546875" customWidth="1"/>
    <col min="514" max="514" width="22.42578125" customWidth="1"/>
    <col min="515" max="515" width="19.42578125" customWidth="1"/>
    <col min="516" max="516" width="19.28515625" customWidth="1"/>
    <col min="517" max="517" width="19.140625" customWidth="1"/>
    <col min="518" max="518" width="15.42578125" customWidth="1"/>
    <col min="519" max="519" width="17.85546875" customWidth="1"/>
    <col min="520" max="520" width="14.85546875" customWidth="1"/>
    <col min="770" max="770" width="22.42578125" customWidth="1"/>
    <col min="771" max="771" width="19.42578125" customWidth="1"/>
    <col min="772" max="772" width="19.28515625" customWidth="1"/>
    <col min="773" max="773" width="19.140625" customWidth="1"/>
    <col min="774" max="774" width="15.42578125" customWidth="1"/>
    <col min="775" max="775" width="17.85546875" customWidth="1"/>
    <col min="776" max="776" width="14.85546875" customWidth="1"/>
    <col min="1026" max="1026" width="22.42578125" customWidth="1"/>
    <col min="1027" max="1027" width="19.42578125" customWidth="1"/>
    <col min="1028" max="1028" width="19.28515625" customWidth="1"/>
    <col min="1029" max="1029" width="19.140625" customWidth="1"/>
    <col min="1030" max="1030" width="15.42578125" customWidth="1"/>
    <col min="1031" max="1031" width="17.85546875" customWidth="1"/>
    <col min="1032" max="1032" width="14.85546875" customWidth="1"/>
    <col min="1282" max="1282" width="22.42578125" customWidth="1"/>
    <col min="1283" max="1283" width="19.42578125" customWidth="1"/>
    <col min="1284" max="1284" width="19.28515625" customWidth="1"/>
    <col min="1285" max="1285" width="19.140625" customWidth="1"/>
    <col min="1286" max="1286" width="15.42578125" customWidth="1"/>
    <col min="1287" max="1287" width="17.85546875" customWidth="1"/>
    <col min="1288" max="1288" width="14.85546875" customWidth="1"/>
    <col min="1538" max="1538" width="22.42578125" customWidth="1"/>
    <col min="1539" max="1539" width="19.42578125" customWidth="1"/>
    <col min="1540" max="1540" width="19.28515625" customWidth="1"/>
    <col min="1541" max="1541" width="19.140625" customWidth="1"/>
    <col min="1542" max="1542" width="15.42578125" customWidth="1"/>
    <col min="1543" max="1543" width="17.85546875" customWidth="1"/>
    <col min="1544" max="1544" width="14.85546875" customWidth="1"/>
    <col min="1794" max="1794" width="22.42578125" customWidth="1"/>
    <col min="1795" max="1795" width="19.42578125" customWidth="1"/>
    <col min="1796" max="1796" width="19.28515625" customWidth="1"/>
    <col min="1797" max="1797" width="19.140625" customWidth="1"/>
    <col min="1798" max="1798" width="15.42578125" customWidth="1"/>
    <col min="1799" max="1799" width="17.85546875" customWidth="1"/>
    <col min="1800" max="1800" width="14.85546875" customWidth="1"/>
    <col min="2050" max="2050" width="22.42578125" customWidth="1"/>
    <col min="2051" max="2051" width="19.42578125" customWidth="1"/>
    <col min="2052" max="2052" width="19.28515625" customWidth="1"/>
    <col min="2053" max="2053" width="19.140625" customWidth="1"/>
    <col min="2054" max="2054" width="15.42578125" customWidth="1"/>
    <col min="2055" max="2055" width="17.85546875" customWidth="1"/>
    <col min="2056" max="2056" width="14.85546875" customWidth="1"/>
    <col min="2306" max="2306" width="22.42578125" customWidth="1"/>
    <col min="2307" max="2307" width="19.42578125" customWidth="1"/>
    <col min="2308" max="2308" width="19.28515625" customWidth="1"/>
    <col min="2309" max="2309" width="19.140625" customWidth="1"/>
    <col min="2310" max="2310" width="15.42578125" customWidth="1"/>
    <col min="2311" max="2311" width="17.85546875" customWidth="1"/>
    <col min="2312" max="2312" width="14.85546875" customWidth="1"/>
    <col min="2562" max="2562" width="22.42578125" customWidth="1"/>
    <col min="2563" max="2563" width="19.42578125" customWidth="1"/>
    <col min="2564" max="2564" width="19.28515625" customWidth="1"/>
    <col min="2565" max="2565" width="19.140625" customWidth="1"/>
    <col min="2566" max="2566" width="15.42578125" customWidth="1"/>
    <col min="2567" max="2567" width="17.85546875" customWidth="1"/>
    <col min="2568" max="2568" width="14.85546875" customWidth="1"/>
    <col min="2818" max="2818" width="22.42578125" customWidth="1"/>
    <col min="2819" max="2819" width="19.42578125" customWidth="1"/>
    <col min="2820" max="2820" width="19.28515625" customWidth="1"/>
    <col min="2821" max="2821" width="19.140625" customWidth="1"/>
    <col min="2822" max="2822" width="15.42578125" customWidth="1"/>
    <col min="2823" max="2823" width="17.85546875" customWidth="1"/>
    <col min="2824" max="2824" width="14.85546875" customWidth="1"/>
    <col min="3074" max="3074" width="22.42578125" customWidth="1"/>
    <col min="3075" max="3075" width="19.42578125" customWidth="1"/>
    <col min="3076" max="3076" width="19.28515625" customWidth="1"/>
    <col min="3077" max="3077" width="19.140625" customWidth="1"/>
    <col min="3078" max="3078" width="15.42578125" customWidth="1"/>
    <col min="3079" max="3079" width="17.85546875" customWidth="1"/>
    <col min="3080" max="3080" width="14.85546875" customWidth="1"/>
    <col min="3330" max="3330" width="22.42578125" customWidth="1"/>
    <col min="3331" max="3331" width="19.42578125" customWidth="1"/>
    <col min="3332" max="3332" width="19.28515625" customWidth="1"/>
    <col min="3333" max="3333" width="19.140625" customWidth="1"/>
    <col min="3334" max="3334" width="15.42578125" customWidth="1"/>
    <col min="3335" max="3335" width="17.85546875" customWidth="1"/>
    <col min="3336" max="3336" width="14.85546875" customWidth="1"/>
    <col min="3586" max="3586" width="22.42578125" customWidth="1"/>
    <col min="3587" max="3587" width="19.42578125" customWidth="1"/>
    <col min="3588" max="3588" width="19.28515625" customWidth="1"/>
    <col min="3589" max="3589" width="19.140625" customWidth="1"/>
    <col min="3590" max="3590" width="15.42578125" customWidth="1"/>
    <col min="3591" max="3591" width="17.85546875" customWidth="1"/>
    <col min="3592" max="3592" width="14.85546875" customWidth="1"/>
    <col min="3842" max="3842" width="22.42578125" customWidth="1"/>
    <col min="3843" max="3843" width="19.42578125" customWidth="1"/>
    <col min="3844" max="3844" width="19.28515625" customWidth="1"/>
    <col min="3845" max="3845" width="19.140625" customWidth="1"/>
    <col min="3846" max="3846" width="15.42578125" customWidth="1"/>
    <col min="3847" max="3847" width="17.85546875" customWidth="1"/>
    <col min="3848" max="3848" width="14.85546875" customWidth="1"/>
    <col min="4098" max="4098" width="22.42578125" customWidth="1"/>
    <col min="4099" max="4099" width="19.42578125" customWidth="1"/>
    <col min="4100" max="4100" width="19.28515625" customWidth="1"/>
    <col min="4101" max="4101" width="19.140625" customWidth="1"/>
    <col min="4102" max="4102" width="15.42578125" customWidth="1"/>
    <col min="4103" max="4103" width="17.85546875" customWidth="1"/>
    <col min="4104" max="4104" width="14.85546875" customWidth="1"/>
    <col min="4354" max="4354" width="22.42578125" customWidth="1"/>
    <col min="4355" max="4355" width="19.42578125" customWidth="1"/>
    <col min="4356" max="4356" width="19.28515625" customWidth="1"/>
    <col min="4357" max="4357" width="19.140625" customWidth="1"/>
    <col min="4358" max="4358" width="15.42578125" customWidth="1"/>
    <col min="4359" max="4359" width="17.85546875" customWidth="1"/>
    <col min="4360" max="4360" width="14.85546875" customWidth="1"/>
    <col min="4610" max="4610" width="22.42578125" customWidth="1"/>
    <col min="4611" max="4611" width="19.42578125" customWidth="1"/>
    <col min="4612" max="4612" width="19.28515625" customWidth="1"/>
    <col min="4613" max="4613" width="19.140625" customWidth="1"/>
    <col min="4614" max="4614" width="15.42578125" customWidth="1"/>
    <col min="4615" max="4615" width="17.85546875" customWidth="1"/>
    <col min="4616" max="4616" width="14.85546875" customWidth="1"/>
    <col min="4866" max="4866" width="22.42578125" customWidth="1"/>
    <col min="4867" max="4867" width="19.42578125" customWidth="1"/>
    <col min="4868" max="4868" width="19.28515625" customWidth="1"/>
    <col min="4869" max="4869" width="19.140625" customWidth="1"/>
    <col min="4870" max="4870" width="15.42578125" customWidth="1"/>
    <col min="4871" max="4871" width="17.85546875" customWidth="1"/>
    <col min="4872" max="4872" width="14.85546875" customWidth="1"/>
    <col min="5122" max="5122" width="22.42578125" customWidth="1"/>
    <col min="5123" max="5123" width="19.42578125" customWidth="1"/>
    <col min="5124" max="5124" width="19.28515625" customWidth="1"/>
    <col min="5125" max="5125" width="19.140625" customWidth="1"/>
    <col min="5126" max="5126" width="15.42578125" customWidth="1"/>
    <col min="5127" max="5127" width="17.85546875" customWidth="1"/>
    <col min="5128" max="5128" width="14.85546875" customWidth="1"/>
    <col min="5378" max="5378" width="22.42578125" customWidth="1"/>
    <col min="5379" max="5379" width="19.42578125" customWidth="1"/>
    <col min="5380" max="5380" width="19.28515625" customWidth="1"/>
    <col min="5381" max="5381" width="19.140625" customWidth="1"/>
    <col min="5382" max="5382" width="15.42578125" customWidth="1"/>
    <col min="5383" max="5383" width="17.85546875" customWidth="1"/>
    <col min="5384" max="5384" width="14.85546875" customWidth="1"/>
    <col min="5634" max="5634" width="22.42578125" customWidth="1"/>
    <col min="5635" max="5635" width="19.42578125" customWidth="1"/>
    <col min="5636" max="5636" width="19.28515625" customWidth="1"/>
    <col min="5637" max="5637" width="19.140625" customWidth="1"/>
    <col min="5638" max="5638" width="15.42578125" customWidth="1"/>
    <col min="5639" max="5639" width="17.85546875" customWidth="1"/>
    <col min="5640" max="5640" width="14.85546875" customWidth="1"/>
    <col min="5890" max="5890" width="22.42578125" customWidth="1"/>
    <col min="5891" max="5891" width="19.42578125" customWidth="1"/>
    <col min="5892" max="5892" width="19.28515625" customWidth="1"/>
    <col min="5893" max="5893" width="19.140625" customWidth="1"/>
    <col min="5894" max="5894" width="15.42578125" customWidth="1"/>
    <col min="5895" max="5895" width="17.85546875" customWidth="1"/>
    <col min="5896" max="5896" width="14.85546875" customWidth="1"/>
    <col min="6146" max="6146" width="22.42578125" customWidth="1"/>
    <col min="6147" max="6147" width="19.42578125" customWidth="1"/>
    <col min="6148" max="6148" width="19.28515625" customWidth="1"/>
    <col min="6149" max="6149" width="19.140625" customWidth="1"/>
    <col min="6150" max="6150" width="15.42578125" customWidth="1"/>
    <col min="6151" max="6151" width="17.85546875" customWidth="1"/>
    <col min="6152" max="6152" width="14.85546875" customWidth="1"/>
    <col min="6402" max="6402" width="22.42578125" customWidth="1"/>
    <col min="6403" max="6403" width="19.42578125" customWidth="1"/>
    <col min="6404" max="6404" width="19.28515625" customWidth="1"/>
    <col min="6405" max="6405" width="19.140625" customWidth="1"/>
    <col min="6406" max="6406" width="15.42578125" customWidth="1"/>
    <col min="6407" max="6407" width="17.85546875" customWidth="1"/>
    <col min="6408" max="6408" width="14.85546875" customWidth="1"/>
    <col min="6658" max="6658" width="22.42578125" customWidth="1"/>
    <col min="6659" max="6659" width="19.42578125" customWidth="1"/>
    <col min="6660" max="6660" width="19.28515625" customWidth="1"/>
    <col min="6661" max="6661" width="19.140625" customWidth="1"/>
    <col min="6662" max="6662" width="15.42578125" customWidth="1"/>
    <col min="6663" max="6663" width="17.85546875" customWidth="1"/>
    <col min="6664" max="6664" width="14.85546875" customWidth="1"/>
    <col min="6914" max="6914" width="22.42578125" customWidth="1"/>
    <col min="6915" max="6915" width="19.42578125" customWidth="1"/>
    <col min="6916" max="6916" width="19.28515625" customWidth="1"/>
    <col min="6917" max="6917" width="19.140625" customWidth="1"/>
    <col min="6918" max="6918" width="15.42578125" customWidth="1"/>
    <col min="6919" max="6919" width="17.85546875" customWidth="1"/>
    <col min="6920" max="6920" width="14.85546875" customWidth="1"/>
    <col min="7170" max="7170" width="22.42578125" customWidth="1"/>
    <col min="7171" max="7171" width="19.42578125" customWidth="1"/>
    <col min="7172" max="7172" width="19.28515625" customWidth="1"/>
    <col min="7173" max="7173" width="19.140625" customWidth="1"/>
    <col min="7174" max="7174" width="15.42578125" customWidth="1"/>
    <col min="7175" max="7175" width="17.85546875" customWidth="1"/>
    <col min="7176" max="7176" width="14.85546875" customWidth="1"/>
    <col min="7426" max="7426" width="22.42578125" customWidth="1"/>
    <col min="7427" max="7427" width="19.42578125" customWidth="1"/>
    <col min="7428" max="7428" width="19.28515625" customWidth="1"/>
    <col min="7429" max="7429" width="19.140625" customWidth="1"/>
    <col min="7430" max="7430" width="15.42578125" customWidth="1"/>
    <col min="7431" max="7431" width="17.85546875" customWidth="1"/>
    <col min="7432" max="7432" width="14.85546875" customWidth="1"/>
    <col min="7682" max="7682" width="22.42578125" customWidth="1"/>
    <col min="7683" max="7683" width="19.42578125" customWidth="1"/>
    <col min="7684" max="7684" width="19.28515625" customWidth="1"/>
    <col min="7685" max="7685" width="19.140625" customWidth="1"/>
    <col min="7686" max="7686" width="15.42578125" customWidth="1"/>
    <col min="7687" max="7687" width="17.85546875" customWidth="1"/>
    <col min="7688" max="7688" width="14.85546875" customWidth="1"/>
    <col min="7938" max="7938" width="22.42578125" customWidth="1"/>
    <col min="7939" max="7939" width="19.42578125" customWidth="1"/>
    <col min="7940" max="7940" width="19.28515625" customWidth="1"/>
    <col min="7941" max="7941" width="19.140625" customWidth="1"/>
    <col min="7942" max="7942" width="15.42578125" customWidth="1"/>
    <col min="7943" max="7943" width="17.85546875" customWidth="1"/>
    <col min="7944" max="7944" width="14.85546875" customWidth="1"/>
    <col min="8194" max="8194" width="22.42578125" customWidth="1"/>
    <col min="8195" max="8195" width="19.42578125" customWidth="1"/>
    <col min="8196" max="8196" width="19.28515625" customWidth="1"/>
    <col min="8197" max="8197" width="19.140625" customWidth="1"/>
    <col min="8198" max="8198" width="15.42578125" customWidth="1"/>
    <col min="8199" max="8199" width="17.85546875" customWidth="1"/>
    <col min="8200" max="8200" width="14.85546875" customWidth="1"/>
    <col min="8450" max="8450" width="22.42578125" customWidth="1"/>
    <col min="8451" max="8451" width="19.42578125" customWidth="1"/>
    <col min="8452" max="8452" width="19.28515625" customWidth="1"/>
    <col min="8453" max="8453" width="19.140625" customWidth="1"/>
    <col min="8454" max="8454" width="15.42578125" customWidth="1"/>
    <col min="8455" max="8455" width="17.85546875" customWidth="1"/>
    <col min="8456" max="8456" width="14.85546875" customWidth="1"/>
    <col min="8706" max="8706" width="22.42578125" customWidth="1"/>
    <col min="8707" max="8707" width="19.42578125" customWidth="1"/>
    <col min="8708" max="8708" width="19.28515625" customWidth="1"/>
    <col min="8709" max="8709" width="19.140625" customWidth="1"/>
    <col min="8710" max="8710" width="15.42578125" customWidth="1"/>
    <col min="8711" max="8711" width="17.85546875" customWidth="1"/>
    <col min="8712" max="8712" width="14.85546875" customWidth="1"/>
    <col min="8962" max="8962" width="22.42578125" customWidth="1"/>
    <col min="8963" max="8963" width="19.42578125" customWidth="1"/>
    <col min="8964" max="8964" width="19.28515625" customWidth="1"/>
    <col min="8965" max="8965" width="19.140625" customWidth="1"/>
    <col min="8966" max="8966" width="15.42578125" customWidth="1"/>
    <col min="8967" max="8967" width="17.85546875" customWidth="1"/>
    <col min="8968" max="8968" width="14.85546875" customWidth="1"/>
    <col min="9218" max="9218" width="22.42578125" customWidth="1"/>
    <col min="9219" max="9219" width="19.42578125" customWidth="1"/>
    <col min="9220" max="9220" width="19.28515625" customWidth="1"/>
    <col min="9221" max="9221" width="19.140625" customWidth="1"/>
    <col min="9222" max="9222" width="15.42578125" customWidth="1"/>
    <col min="9223" max="9223" width="17.85546875" customWidth="1"/>
    <col min="9224" max="9224" width="14.85546875" customWidth="1"/>
    <col min="9474" max="9474" width="22.42578125" customWidth="1"/>
    <col min="9475" max="9475" width="19.42578125" customWidth="1"/>
    <col min="9476" max="9476" width="19.28515625" customWidth="1"/>
    <col min="9477" max="9477" width="19.140625" customWidth="1"/>
    <col min="9478" max="9478" width="15.42578125" customWidth="1"/>
    <col min="9479" max="9479" width="17.85546875" customWidth="1"/>
    <col min="9480" max="9480" width="14.85546875" customWidth="1"/>
    <col min="9730" max="9730" width="22.42578125" customWidth="1"/>
    <col min="9731" max="9731" width="19.42578125" customWidth="1"/>
    <col min="9732" max="9732" width="19.28515625" customWidth="1"/>
    <col min="9733" max="9733" width="19.140625" customWidth="1"/>
    <col min="9734" max="9734" width="15.42578125" customWidth="1"/>
    <col min="9735" max="9735" width="17.85546875" customWidth="1"/>
    <col min="9736" max="9736" width="14.85546875" customWidth="1"/>
    <col min="9986" max="9986" width="22.42578125" customWidth="1"/>
    <col min="9987" max="9987" width="19.42578125" customWidth="1"/>
    <col min="9988" max="9988" width="19.28515625" customWidth="1"/>
    <col min="9989" max="9989" width="19.140625" customWidth="1"/>
    <col min="9990" max="9990" width="15.42578125" customWidth="1"/>
    <col min="9991" max="9991" width="17.85546875" customWidth="1"/>
    <col min="9992" max="9992" width="14.85546875" customWidth="1"/>
    <col min="10242" max="10242" width="22.42578125" customWidth="1"/>
    <col min="10243" max="10243" width="19.42578125" customWidth="1"/>
    <col min="10244" max="10244" width="19.28515625" customWidth="1"/>
    <col min="10245" max="10245" width="19.140625" customWidth="1"/>
    <col min="10246" max="10246" width="15.42578125" customWidth="1"/>
    <col min="10247" max="10247" width="17.85546875" customWidth="1"/>
    <col min="10248" max="10248" width="14.85546875" customWidth="1"/>
    <col min="10498" max="10498" width="22.42578125" customWidth="1"/>
    <col min="10499" max="10499" width="19.42578125" customWidth="1"/>
    <col min="10500" max="10500" width="19.28515625" customWidth="1"/>
    <col min="10501" max="10501" width="19.140625" customWidth="1"/>
    <col min="10502" max="10502" width="15.42578125" customWidth="1"/>
    <col min="10503" max="10503" width="17.85546875" customWidth="1"/>
    <col min="10504" max="10504" width="14.85546875" customWidth="1"/>
    <col min="10754" max="10754" width="22.42578125" customWidth="1"/>
    <col min="10755" max="10755" width="19.42578125" customWidth="1"/>
    <col min="10756" max="10756" width="19.28515625" customWidth="1"/>
    <col min="10757" max="10757" width="19.140625" customWidth="1"/>
    <col min="10758" max="10758" width="15.42578125" customWidth="1"/>
    <col min="10759" max="10759" width="17.85546875" customWidth="1"/>
    <col min="10760" max="10760" width="14.85546875" customWidth="1"/>
    <col min="11010" max="11010" width="22.42578125" customWidth="1"/>
    <col min="11011" max="11011" width="19.42578125" customWidth="1"/>
    <col min="11012" max="11012" width="19.28515625" customWidth="1"/>
    <col min="11013" max="11013" width="19.140625" customWidth="1"/>
    <col min="11014" max="11014" width="15.42578125" customWidth="1"/>
    <col min="11015" max="11015" width="17.85546875" customWidth="1"/>
    <col min="11016" max="11016" width="14.85546875" customWidth="1"/>
    <col min="11266" max="11266" width="22.42578125" customWidth="1"/>
    <col min="11267" max="11267" width="19.42578125" customWidth="1"/>
    <col min="11268" max="11268" width="19.28515625" customWidth="1"/>
    <col min="11269" max="11269" width="19.140625" customWidth="1"/>
    <col min="11270" max="11270" width="15.42578125" customWidth="1"/>
    <col min="11271" max="11271" width="17.85546875" customWidth="1"/>
    <col min="11272" max="11272" width="14.85546875" customWidth="1"/>
    <col min="11522" max="11522" width="22.42578125" customWidth="1"/>
    <col min="11523" max="11523" width="19.42578125" customWidth="1"/>
    <col min="11524" max="11524" width="19.28515625" customWidth="1"/>
    <col min="11525" max="11525" width="19.140625" customWidth="1"/>
    <col min="11526" max="11526" width="15.42578125" customWidth="1"/>
    <col min="11527" max="11527" width="17.85546875" customWidth="1"/>
    <col min="11528" max="11528" width="14.85546875" customWidth="1"/>
    <col min="11778" max="11778" width="22.42578125" customWidth="1"/>
    <col min="11779" max="11779" width="19.42578125" customWidth="1"/>
    <col min="11780" max="11780" width="19.28515625" customWidth="1"/>
    <col min="11781" max="11781" width="19.140625" customWidth="1"/>
    <col min="11782" max="11782" width="15.42578125" customWidth="1"/>
    <col min="11783" max="11783" width="17.85546875" customWidth="1"/>
    <col min="11784" max="11784" width="14.85546875" customWidth="1"/>
    <col min="12034" max="12034" width="22.42578125" customWidth="1"/>
    <col min="12035" max="12035" width="19.42578125" customWidth="1"/>
    <col min="12036" max="12036" width="19.28515625" customWidth="1"/>
    <col min="12037" max="12037" width="19.140625" customWidth="1"/>
    <col min="12038" max="12038" width="15.42578125" customWidth="1"/>
    <col min="12039" max="12039" width="17.85546875" customWidth="1"/>
    <col min="12040" max="12040" width="14.85546875" customWidth="1"/>
    <col min="12290" max="12290" width="22.42578125" customWidth="1"/>
    <col min="12291" max="12291" width="19.42578125" customWidth="1"/>
    <col min="12292" max="12292" width="19.28515625" customWidth="1"/>
    <col min="12293" max="12293" width="19.140625" customWidth="1"/>
    <col min="12294" max="12294" width="15.42578125" customWidth="1"/>
    <col min="12295" max="12295" width="17.85546875" customWidth="1"/>
    <col min="12296" max="12296" width="14.85546875" customWidth="1"/>
    <col min="12546" max="12546" width="22.42578125" customWidth="1"/>
    <col min="12547" max="12547" width="19.42578125" customWidth="1"/>
    <col min="12548" max="12548" width="19.28515625" customWidth="1"/>
    <col min="12549" max="12549" width="19.140625" customWidth="1"/>
    <col min="12550" max="12550" width="15.42578125" customWidth="1"/>
    <col min="12551" max="12551" width="17.85546875" customWidth="1"/>
    <col min="12552" max="12552" width="14.85546875" customWidth="1"/>
    <col min="12802" max="12802" width="22.42578125" customWidth="1"/>
    <col min="12803" max="12803" width="19.42578125" customWidth="1"/>
    <col min="12804" max="12804" width="19.28515625" customWidth="1"/>
    <col min="12805" max="12805" width="19.140625" customWidth="1"/>
    <col min="12806" max="12806" width="15.42578125" customWidth="1"/>
    <col min="12807" max="12807" width="17.85546875" customWidth="1"/>
    <col min="12808" max="12808" width="14.85546875" customWidth="1"/>
    <col min="13058" max="13058" width="22.42578125" customWidth="1"/>
    <col min="13059" max="13059" width="19.42578125" customWidth="1"/>
    <col min="13060" max="13060" width="19.28515625" customWidth="1"/>
    <col min="13061" max="13061" width="19.140625" customWidth="1"/>
    <col min="13062" max="13062" width="15.42578125" customWidth="1"/>
    <col min="13063" max="13063" width="17.85546875" customWidth="1"/>
    <col min="13064" max="13064" width="14.85546875" customWidth="1"/>
    <col min="13314" max="13314" width="22.42578125" customWidth="1"/>
    <col min="13315" max="13315" width="19.42578125" customWidth="1"/>
    <col min="13316" max="13316" width="19.28515625" customWidth="1"/>
    <col min="13317" max="13317" width="19.140625" customWidth="1"/>
    <col min="13318" max="13318" width="15.42578125" customWidth="1"/>
    <col min="13319" max="13319" width="17.85546875" customWidth="1"/>
    <col min="13320" max="13320" width="14.85546875" customWidth="1"/>
    <col min="13570" max="13570" width="22.42578125" customWidth="1"/>
    <col min="13571" max="13571" width="19.42578125" customWidth="1"/>
    <col min="13572" max="13572" width="19.28515625" customWidth="1"/>
    <col min="13573" max="13573" width="19.140625" customWidth="1"/>
    <col min="13574" max="13574" width="15.42578125" customWidth="1"/>
    <col min="13575" max="13575" width="17.85546875" customWidth="1"/>
    <col min="13576" max="13576" width="14.85546875" customWidth="1"/>
    <col min="13826" max="13826" width="22.42578125" customWidth="1"/>
    <col min="13827" max="13827" width="19.42578125" customWidth="1"/>
    <col min="13828" max="13828" width="19.28515625" customWidth="1"/>
    <col min="13829" max="13829" width="19.140625" customWidth="1"/>
    <col min="13830" max="13830" width="15.42578125" customWidth="1"/>
    <col min="13831" max="13831" width="17.85546875" customWidth="1"/>
    <col min="13832" max="13832" width="14.85546875" customWidth="1"/>
    <col min="14082" max="14082" width="22.42578125" customWidth="1"/>
    <col min="14083" max="14083" width="19.42578125" customWidth="1"/>
    <col min="14084" max="14084" width="19.28515625" customWidth="1"/>
    <col min="14085" max="14085" width="19.140625" customWidth="1"/>
    <col min="14086" max="14086" width="15.42578125" customWidth="1"/>
    <col min="14087" max="14087" width="17.85546875" customWidth="1"/>
    <col min="14088" max="14088" width="14.85546875" customWidth="1"/>
    <col min="14338" max="14338" width="22.42578125" customWidth="1"/>
    <col min="14339" max="14339" width="19.42578125" customWidth="1"/>
    <col min="14340" max="14340" width="19.28515625" customWidth="1"/>
    <col min="14341" max="14341" width="19.140625" customWidth="1"/>
    <col min="14342" max="14342" width="15.42578125" customWidth="1"/>
    <col min="14343" max="14343" width="17.85546875" customWidth="1"/>
    <col min="14344" max="14344" width="14.85546875" customWidth="1"/>
    <col min="14594" max="14594" width="22.42578125" customWidth="1"/>
    <col min="14595" max="14595" width="19.42578125" customWidth="1"/>
    <col min="14596" max="14596" width="19.28515625" customWidth="1"/>
    <col min="14597" max="14597" width="19.140625" customWidth="1"/>
    <col min="14598" max="14598" width="15.42578125" customWidth="1"/>
    <col min="14599" max="14599" width="17.85546875" customWidth="1"/>
    <col min="14600" max="14600" width="14.85546875" customWidth="1"/>
    <col min="14850" max="14850" width="22.42578125" customWidth="1"/>
    <col min="14851" max="14851" width="19.42578125" customWidth="1"/>
    <col min="14852" max="14852" width="19.28515625" customWidth="1"/>
    <col min="14853" max="14853" width="19.140625" customWidth="1"/>
    <col min="14854" max="14854" width="15.42578125" customWidth="1"/>
    <col min="14855" max="14855" width="17.85546875" customWidth="1"/>
    <col min="14856" max="14856" width="14.85546875" customWidth="1"/>
    <col min="15106" max="15106" width="22.42578125" customWidth="1"/>
    <col min="15107" max="15107" width="19.42578125" customWidth="1"/>
    <col min="15108" max="15108" width="19.28515625" customWidth="1"/>
    <col min="15109" max="15109" width="19.140625" customWidth="1"/>
    <col min="15110" max="15110" width="15.42578125" customWidth="1"/>
    <col min="15111" max="15111" width="17.85546875" customWidth="1"/>
    <col min="15112" max="15112" width="14.85546875" customWidth="1"/>
    <col min="15362" max="15362" width="22.42578125" customWidth="1"/>
    <col min="15363" max="15363" width="19.42578125" customWidth="1"/>
    <col min="15364" max="15364" width="19.28515625" customWidth="1"/>
    <col min="15365" max="15365" width="19.140625" customWidth="1"/>
    <col min="15366" max="15366" width="15.42578125" customWidth="1"/>
    <col min="15367" max="15367" width="17.85546875" customWidth="1"/>
    <col min="15368" max="15368" width="14.85546875" customWidth="1"/>
    <col min="15618" max="15618" width="22.42578125" customWidth="1"/>
    <col min="15619" max="15619" width="19.42578125" customWidth="1"/>
    <col min="15620" max="15620" width="19.28515625" customWidth="1"/>
    <col min="15621" max="15621" width="19.140625" customWidth="1"/>
    <col min="15622" max="15622" width="15.42578125" customWidth="1"/>
    <col min="15623" max="15623" width="17.85546875" customWidth="1"/>
    <col min="15624" max="15624" width="14.85546875" customWidth="1"/>
    <col min="15874" max="15874" width="22.42578125" customWidth="1"/>
    <col min="15875" max="15875" width="19.42578125" customWidth="1"/>
    <col min="15876" max="15876" width="19.28515625" customWidth="1"/>
    <col min="15877" max="15877" width="19.140625" customWidth="1"/>
    <col min="15878" max="15878" width="15.42578125" customWidth="1"/>
    <col min="15879" max="15879" width="17.85546875" customWidth="1"/>
    <col min="15880" max="15880" width="14.85546875" customWidth="1"/>
    <col min="16130" max="16130" width="22.42578125" customWidth="1"/>
    <col min="16131" max="16131" width="19.42578125" customWidth="1"/>
    <col min="16132" max="16132" width="19.28515625" customWidth="1"/>
    <col min="16133" max="16133" width="19.140625" customWidth="1"/>
    <col min="16134" max="16134" width="15.42578125" customWidth="1"/>
    <col min="16135" max="16135" width="17.85546875" customWidth="1"/>
    <col min="16136" max="16136" width="14.85546875" customWidth="1"/>
  </cols>
  <sheetData>
    <row r="1" spans="1:21" s="238" customFormat="1" ht="10.5" customHeight="1" x14ac:dyDescent="0.2">
      <c r="A1" s="233"/>
      <c r="B1" s="234"/>
      <c r="C1" s="234"/>
      <c r="D1" s="234"/>
      <c r="E1" s="234"/>
      <c r="F1" s="235"/>
      <c r="G1" s="236"/>
      <c r="H1" s="236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</row>
    <row r="2" spans="1:21" s="43" customFormat="1" ht="21.75" customHeight="1" thickBot="1" x14ac:dyDescent="0.25">
      <c r="A2" s="239" t="s">
        <v>152</v>
      </c>
      <c r="B2" s="240"/>
      <c r="C2" s="240"/>
      <c r="D2" s="240"/>
      <c r="E2" s="240"/>
      <c r="F2" s="241"/>
      <c r="G2" s="242"/>
      <c r="H2" s="242"/>
    </row>
    <row r="3" spans="1:21" s="246" customFormat="1" ht="42" customHeight="1" x14ac:dyDescent="0.2">
      <c r="A3" s="243" t="s">
        <v>153</v>
      </c>
      <c r="B3" s="244" t="s">
        <v>154</v>
      </c>
      <c r="C3" s="244" t="s">
        <v>155</v>
      </c>
      <c r="D3" s="244" t="s">
        <v>156</v>
      </c>
      <c r="E3" s="244" t="s">
        <v>157</v>
      </c>
      <c r="F3" s="245" t="s">
        <v>158</v>
      </c>
    </row>
    <row r="4" spans="1:21" s="251" customFormat="1" ht="18" customHeight="1" x14ac:dyDescent="0.2">
      <c r="A4" s="247">
        <v>45200</v>
      </c>
      <c r="B4" s="248">
        <v>68264698.530000001</v>
      </c>
      <c r="C4" s="248">
        <v>1126347.04</v>
      </c>
      <c r="D4" s="248">
        <v>268476.40999999997</v>
      </c>
      <c r="E4" s="249">
        <f t="shared" ref="E4:E13" si="0">C4-D4</f>
        <v>857870.63000000012</v>
      </c>
      <c r="F4" s="250">
        <f t="shared" ref="F4:F12" si="1">E4/B4</f>
        <v>1.2566826609847186E-2</v>
      </c>
    </row>
    <row r="5" spans="1:21" s="251" customFormat="1" ht="18" customHeight="1" x14ac:dyDescent="0.2">
      <c r="A5" s="247">
        <v>45231</v>
      </c>
      <c r="B5" s="248">
        <v>70267024.170000002</v>
      </c>
      <c r="C5" s="248">
        <v>1159384.1299999999</v>
      </c>
      <c r="D5" s="248">
        <v>209067.92</v>
      </c>
      <c r="E5" s="249">
        <f t="shared" si="0"/>
        <v>950316.20999999985</v>
      </c>
      <c r="F5" s="250">
        <f t="shared" si="1"/>
        <v>1.3524355431658234E-2</v>
      </c>
    </row>
    <row r="6" spans="1:21" s="251" customFormat="1" ht="18" customHeight="1" x14ac:dyDescent="0.2">
      <c r="A6" s="247">
        <v>45261</v>
      </c>
      <c r="B6" s="248">
        <v>72831576.060000002</v>
      </c>
      <c r="C6" s="248">
        <v>1201699.82</v>
      </c>
      <c r="D6" s="248">
        <v>216734.59</v>
      </c>
      <c r="E6" s="249">
        <f t="shared" si="0"/>
        <v>984965.2300000001</v>
      </c>
      <c r="F6" s="250">
        <f t="shared" si="1"/>
        <v>1.3523876363578449E-2</v>
      </c>
    </row>
    <row r="7" spans="1:21" s="251" customFormat="1" ht="18" customHeight="1" x14ac:dyDescent="0.2">
      <c r="A7" s="247">
        <v>45292</v>
      </c>
      <c r="B7" s="249">
        <v>62309970.130000003</v>
      </c>
      <c r="C7" s="249">
        <v>1028095.29</v>
      </c>
      <c r="D7" s="249">
        <v>232834.53</v>
      </c>
      <c r="E7" s="249">
        <f t="shared" si="0"/>
        <v>795260.76</v>
      </c>
      <c r="F7" s="250">
        <f t="shared" si="1"/>
        <v>1.2762977711926565E-2</v>
      </c>
    </row>
    <row r="8" spans="1:21" s="251" customFormat="1" ht="18" customHeight="1" x14ac:dyDescent="0.2">
      <c r="A8" s="247">
        <v>45323</v>
      </c>
      <c r="B8" s="249">
        <v>59609608.079999998</v>
      </c>
      <c r="C8" s="249">
        <v>983539.42</v>
      </c>
      <c r="D8" s="249">
        <v>191384.69</v>
      </c>
      <c r="E8" s="249">
        <f t="shared" si="0"/>
        <v>792154.73</v>
      </c>
      <c r="F8" s="250">
        <f t="shared" si="1"/>
        <v>1.3289044426141445E-2</v>
      </c>
    </row>
    <row r="9" spans="1:21" s="251" customFormat="1" ht="18" customHeight="1" x14ac:dyDescent="0.2">
      <c r="A9" s="247">
        <v>45352</v>
      </c>
      <c r="B9" s="249">
        <v>74557200.030000001</v>
      </c>
      <c r="C9" s="249">
        <v>1230176.1499999999</v>
      </c>
      <c r="D9" s="249">
        <v>258668.41</v>
      </c>
      <c r="E9" s="249">
        <f t="shared" si="0"/>
        <v>971507.73999999987</v>
      </c>
      <c r="F9" s="250">
        <f t="shared" si="1"/>
        <v>1.3030367819728864E-2</v>
      </c>
    </row>
    <row r="10" spans="1:21" s="251" customFormat="1" ht="18" customHeight="1" x14ac:dyDescent="0.2">
      <c r="A10" s="247">
        <v>45383</v>
      </c>
      <c r="B10" s="249">
        <v>66941569.420000002</v>
      </c>
      <c r="C10" s="249">
        <v>1104515.29</v>
      </c>
      <c r="D10" s="249">
        <v>228769.63</v>
      </c>
      <c r="E10" s="249">
        <f t="shared" si="0"/>
        <v>875745.66</v>
      </c>
      <c r="F10" s="250">
        <f t="shared" si="1"/>
        <v>1.3082239744118625E-2</v>
      </c>
    </row>
    <row r="11" spans="1:21" s="251" customFormat="1" ht="18" customHeight="1" x14ac:dyDescent="0.2">
      <c r="A11" s="247">
        <v>45413</v>
      </c>
      <c r="B11" s="249">
        <v>72015903</v>
      </c>
      <c r="C11" s="249">
        <v>1188241.49</v>
      </c>
      <c r="D11" s="249">
        <v>263882.93</v>
      </c>
      <c r="E11" s="249">
        <f t="shared" si="0"/>
        <v>924358.56</v>
      </c>
      <c r="F11" s="250">
        <f t="shared" si="1"/>
        <v>1.2835478297064469E-2</v>
      </c>
      <c r="G11" s="252"/>
    </row>
    <row r="12" spans="1:21" s="251" customFormat="1" ht="18" customHeight="1" x14ac:dyDescent="0.2">
      <c r="A12" s="247">
        <v>45444</v>
      </c>
      <c r="B12" s="249">
        <v>69025795.659999996</v>
      </c>
      <c r="C12" s="249">
        <v>1138905.17</v>
      </c>
      <c r="D12" s="249">
        <v>212350.87</v>
      </c>
      <c r="E12" s="249">
        <f t="shared" si="0"/>
        <v>926554.29999999993</v>
      </c>
      <c r="F12" s="250">
        <f t="shared" si="1"/>
        <v>1.3423304883929532E-2</v>
      </c>
      <c r="G12" s="252"/>
    </row>
    <row r="13" spans="1:21" s="251" customFormat="1" ht="18" customHeight="1" x14ac:dyDescent="0.2">
      <c r="A13" s="247">
        <v>45474</v>
      </c>
      <c r="B13" s="249">
        <v>73633071.519999996</v>
      </c>
      <c r="C13" s="249">
        <v>1214925.01</v>
      </c>
      <c r="D13" s="249">
        <v>306703.01</v>
      </c>
      <c r="E13" s="249">
        <f t="shared" si="0"/>
        <v>908222</v>
      </c>
      <c r="F13" s="250">
        <f>E13/B13</f>
        <v>1.2334430457017013E-2</v>
      </c>
      <c r="G13" s="252"/>
    </row>
    <row r="14" spans="1:21" s="251" customFormat="1" ht="18" customHeight="1" x14ac:dyDescent="0.2">
      <c r="A14" s="247">
        <v>45505</v>
      </c>
      <c r="B14" s="249">
        <v>70921671.870000005</v>
      </c>
      <c r="C14" s="249">
        <v>1170187.8899999999</v>
      </c>
      <c r="D14" s="249">
        <v>263101.99</v>
      </c>
      <c r="E14" s="249">
        <f>C14-D14</f>
        <v>907085.89999999991</v>
      </c>
      <c r="F14" s="250">
        <f>E14/B14</f>
        <v>1.2789967806493559E-2</v>
      </c>
      <c r="G14" s="252"/>
    </row>
    <row r="15" spans="1:21" s="251" customFormat="1" ht="18" customHeight="1" x14ac:dyDescent="0.2">
      <c r="A15" s="247">
        <v>45536</v>
      </c>
      <c r="B15" s="249">
        <v>79339107.909999996</v>
      </c>
      <c r="C15" s="249">
        <v>1309070.0900000001</v>
      </c>
      <c r="D15" s="249">
        <v>295670.34000000003</v>
      </c>
      <c r="E15" s="249">
        <f>C15-D15</f>
        <v>1013399.75</v>
      </c>
      <c r="F15" s="250">
        <f>E15/B15</f>
        <v>1.2773016696249868E-2</v>
      </c>
      <c r="G15" s="252"/>
    </row>
    <row r="16" spans="1:21" ht="25.5" customHeight="1" thickBot="1" x14ac:dyDescent="0.25">
      <c r="A16" s="253" t="s">
        <v>159</v>
      </c>
      <c r="B16" s="254"/>
      <c r="C16" s="254"/>
      <c r="D16" s="254"/>
      <c r="E16" s="255"/>
      <c r="F16" s="256">
        <f>H16/G16</f>
        <v>1.2989422530611151E-2</v>
      </c>
      <c r="G16" s="257">
        <f>SUM(B4:B15)</f>
        <v>839717196.38</v>
      </c>
      <c r="H16" s="257">
        <f>SUM(E4:E15)</f>
        <v>10907441.470000001</v>
      </c>
    </row>
    <row r="17" spans="1:8" ht="18" customHeight="1" x14ac:dyDescent="0.2">
      <c r="A17" s="258"/>
      <c r="C17" s="259"/>
      <c r="D17" s="259"/>
      <c r="F17" s="260"/>
      <c r="G17" s="261"/>
    </row>
    <row r="18" spans="1:8" ht="18" customHeight="1" x14ac:dyDescent="0.2">
      <c r="A18" s="258"/>
      <c r="B18" s="262"/>
      <c r="C18" s="262"/>
      <c r="D18" s="262"/>
      <c r="E18" s="262"/>
      <c r="F18" s="260"/>
    </row>
    <row r="19" spans="1:8" ht="21.75" customHeight="1" thickBot="1" x14ac:dyDescent="0.25">
      <c r="A19" s="239" t="s">
        <v>160</v>
      </c>
      <c r="B19" s="240"/>
      <c r="C19" s="240"/>
      <c r="D19" s="240"/>
      <c r="E19" s="240"/>
      <c r="F19" s="241"/>
    </row>
    <row r="20" spans="1:8" ht="42" customHeight="1" x14ac:dyDescent="0.2">
      <c r="A20" s="243" t="s">
        <v>153</v>
      </c>
      <c r="B20" s="244" t="s">
        <v>154</v>
      </c>
      <c r="C20" s="244" t="s">
        <v>161</v>
      </c>
      <c r="D20" s="244" t="s">
        <v>162</v>
      </c>
      <c r="E20" s="244" t="s">
        <v>157</v>
      </c>
      <c r="F20" s="245" t="s">
        <v>163</v>
      </c>
    </row>
    <row r="21" spans="1:8" s="265" customFormat="1" ht="18" customHeight="1" x14ac:dyDescent="0.2">
      <c r="A21" s="247">
        <f t="shared" ref="A21:B32" si="2">A4</f>
        <v>45200</v>
      </c>
      <c r="B21" s="249">
        <f t="shared" si="2"/>
        <v>68264698.530000001</v>
      </c>
      <c r="C21" s="248">
        <v>5188096.6900000004</v>
      </c>
      <c r="D21" s="248">
        <v>1236618.6200000001</v>
      </c>
      <c r="E21" s="249">
        <f t="shared" ref="E21:E29" si="3">C21-D21</f>
        <v>3951478.0700000003</v>
      </c>
      <c r="F21" s="250">
        <f t="shared" ref="F21:F29" si="4">E21/B21</f>
        <v>5.7884648362776563E-2</v>
      </c>
      <c r="G21" s="263"/>
      <c r="H21" s="264"/>
    </row>
    <row r="22" spans="1:8" s="265" customFormat="1" ht="18" customHeight="1" x14ac:dyDescent="0.2">
      <c r="A22" s="247">
        <f t="shared" si="2"/>
        <v>45231</v>
      </c>
      <c r="B22" s="249">
        <f t="shared" si="2"/>
        <v>70267024.170000002</v>
      </c>
      <c r="C22" s="248">
        <v>5340272.45</v>
      </c>
      <c r="D22" s="248">
        <v>962979.52</v>
      </c>
      <c r="E22" s="249">
        <f t="shared" si="3"/>
        <v>4377292.93</v>
      </c>
      <c r="F22" s="250">
        <f t="shared" si="4"/>
        <v>6.2295123234617542E-2</v>
      </c>
      <c r="G22" s="263"/>
      <c r="H22" s="264"/>
    </row>
    <row r="23" spans="1:8" s="265" customFormat="1" ht="18" customHeight="1" x14ac:dyDescent="0.2">
      <c r="A23" s="247">
        <f t="shared" si="2"/>
        <v>45261</v>
      </c>
      <c r="B23" s="249">
        <f t="shared" si="2"/>
        <v>72831576.060000002</v>
      </c>
      <c r="C23" s="248">
        <v>5535179.2400000002</v>
      </c>
      <c r="D23" s="248">
        <v>998292.66</v>
      </c>
      <c r="E23" s="249">
        <f t="shared" si="3"/>
        <v>4536886.58</v>
      </c>
      <c r="F23" s="250">
        <f t="shared" si="4"/>
        <v>6.2292851884221602E-2</v>
      </c>
      <c r="G23" s="263"/>
      <c r="H23" s="264"/>
    </row>
    <row r="24" spans="1:8" s="265" customFormat="1" ht="18" customHeight="1" x14ac:dyDescent="0.2">
      <c r="A24" s="247">
        <f t="shared" si="2"/>
        <v>45292</v>
      </c>
      <c r="B24" s="249">
        <f t="shared" si="2"/>
        <v>62309970.130000003</v>
      </c>
      <c r="C24" s="249">
        <v>4735538.04</v>
      </c>
      <c r="D24" s="249">
        <v>1072449.97</v>
      </c>
      <c r="E24" s="249">
        <f t="shared" si="3"/>
        <v>3663088.0700000003</v>
      </c>
      <c r="F24" s="250">
        <f t="shared" si="4"/>
        <v>5.8788153201767557E-2</v>
      </c>
      <c r="G24" s="263"/>
      <c r="H24" s="264"/>
    </row>
    <row r="25" spans="1:8" s="265" customFormat="1" ht="18" customHeight="1" x14ac:dyDescent="0.2">
      <c r="A25" s="247">
        <f t="shared" si="2"/>
        <v>45323</v>
      </c>
      <c r="B25" s="249">
        <f t="shared" si="2"/>
        <v>59609608.079999998</v>
      </c>
      <c r="C25" s="249">
        <v>4530311.07</v>
      </c>
      <c r="D25" s="249">
        <v>881529.47</v>
      </c>
      <c r="E25" s="249">
        <f t="shared" si="3"/>
        <v>3648781.6000000006</v>
      </c>
      <c r="F25" s="250">
        <f t="shared" si="4"/>
        <v>6.1211299948543477E-2</v>
      </c>
      <c r="G25" s="266"/>
      <c r="H25" s="264"/>
    </row>
    <row r="26" spans="1:8" s="265" customFormat="1" ht="18" customHeight="1" x14ac:dyDescent="0.2">
      <c r="A26" s="247">
        <f t="shared" si="2"/>
        <v>45352</v>
      </c>
      <c r="B26" s="249">
        <f t="shared" si="2"/>
        <v>74557200.030000001</v>
      </c>
      <c r="C26" s="249">
        <v>5666329.9900000002</v>
      </c>
      <c r="D26" s="249">
        <v>1191442.3799999999</v>
      </c>
      <c r="E26" s="249">
        <f t="shared" si="3"/>
        <v>4474887.6100000003</v>
      </c>
      <c r="F26" s="250">
        <f t="shared" si="4"/>
        <v>6.0019523375333499E-2</v>
      </c>
      <c r="G26" s="266"/>
      <c r="H26" s="264"/>
    </row>
    <row r="27" spans="1:8" s="265" customFormat="1" ht="18" customHeight="1" x14ac:dyDescent="0.2">
      <c r="A27" s="247">
        <f t="shared" si="2"/>
        <v>45383</v>
      </c>
      <c r="B27" s="249">
        <f t="shared" si="2"/>
        <v>66941569.420000002</v>
      </c>
      <c r="C27" s="249">
        <v>5087539.18</v>
      </c>
      <c r="D27" s="249">
        <v>1053726.78</v>
      </c>
      <c r="E27" s="249">
        <f t="shared" si="3"/>
        <v>4033812.3999999994</v>
      </c>
      <c r="F27" s="250">
        <f t="shared" si="4"/>
        <v>6.0258706734097355E-2</v>
      </c>
      <c r="G27" s="266"/>
      <c r="H27" s="264"/>
    </row>
    <row r="28" spans="1:8" s="265" customFormat="1" ht="18" customHeight="1" x14ac:dyDescent="0.2">
      <c r="A28" s="247">
        <f t="shared" si="2"/>
        <v>45413</v>
      </c>
      <c r="B28" s="249">
        <f t="shared" si="2"/>
        <v>72015903</v>
      </c>
      <c r="C28" s="249">
        <v>5473188.4299999997</v>
      </c>
      <c r="D28" s="249">
        <v>1215460.76</v>
      </c>
      <c r="E28" s="249">
        <f t="shared" si="3"/>
        <v>4257727.67</v>
      </c>
      <c r="F28" s="250">
        <f t="shared" si="4"/>
        <v>5.9122047945437829E-2</v>
      </c>
      <c r="G28" s="266"/>
      <c r="H28" s="264"/>
    </row>
    <row r="29" spans="1:8" s="265" customFormat="1" ht="18" customHeight="1" x14ac:dyDescent="0.2">
      <c r="A29" s="247">
        <f t="shared" si="2"/>
        <v>45444</v>
      </c>
      <c r="B29" s="249">
        <f t="shared" si="2"/>
        <v>69025795.659999996</v>
      </c>
      <c r="C29" s="249">
        <v>5245940.74</v>
      </c>
      <c r="D29" s="249">
        <v>978100.98</v>
      </c>
      <c r="E29" s="249">
        <f t="shared" si="3"/>
        <v>4267839.76</v>
      </c>
      <c r="F29" s="250">
        <f t="shared" si="4"/>
        <v>6.1829635126874539E-2</v>
      </c>
      <c r="G29" s="266"/>
      <c r="H29" s="264"/>
    </row>
    <row r="30" spans="1:8" s="265" customFormat="1" ht="18" customHeight="1" x14ac:dyDescent="0.2">
      <c r="A30" s="247">
        <f t="shared" si="2"/>
        <v>45474</v>
      </c>
      <c r="B30" s="249">
        <f t="shared" si="2"/>
        <v>73633071.519999996</v>
      </c>
      <c r="C30" s="249">
        <v>5596093.4400000004</v>
      </c>
      <c r="D30" s="249">
        <v>1412692.66</v>
      </c>
      <c r="E30" s="249">
        <f>C30-D30</f>
        <v>4183400.7800000003</v>
      </c>
      <c r="F30" s="250">
        <f>E30/B30</f>
        <v>5.6814155564102978E-2</v>
      </c>
      <c r="G30" s="266"/>
    </row>
    <row r="31" spans="1:8" s="265" customFormat="1" ht="18" customHeight="1" x14ac:dyDescent="0.2">
      <c r="A31" s="247">
        <f t="shared" si="2"/>
        <v>45505</v>
      </c>
      <c r="B31" s="249">
        <f t="shared" si="2"/>
        <v>70921671.870000005</v>
      </c>
      <c r="C31" s="249">
        <v>5390027.79</v>
      </c>
      <c r="D31" s="249">
        <v>1211863.72</v>
      </c>
      <c r="E31" s="249">
        <f>C31-D31</f>
        <v>4178164.0700000003</v>
      </c>
      <c r="F31" s="250">
        <f>E31/B31</f>
        <v>5.8912374170459608E-2</v>
      </c>
      <c r="G31" s="266"/>
      <c r="H31" s="264"/>
    </row>
    <row r="32" spans="1:8" s="265" customFormat="1" ht="18" customHeight="1" x14ac:dyDescent="0.2">
      <c r="A32" s="247">
        <f t="shared" si="2"/>
        <v>45536</v>
      </c>
      <c r="B32" s="249">
        <f t="shared" si="2"/>
        <v>79339107.909999996</v>
      </c>
      <c r="C32" s="249">
        <v>6029747.4900000002</v>
      </c>
      <c r="D32" s="249">
        <v>1361875.52</v>
      </c>
      <c r="E32" s="249">
        <f>C32-D32</f>
        <v>4667871.9700000007</v>
      </c>
      <c r="F32" s="250">
        <f>E32/B32</f>
        <v>5.8834439823738635E-2</v>
      </c>
      <c r="G32" s="266"/>
      <c r="H32" s="264"/>
    </row>
    <row r="33" spans="1:8" ht="24" customHeight="1" thickBot="1" x14ac:dyDescent="0.25">
      <c r="A33" s="253" t="s">
        <v>159</v>
      </c>
      <c r="B33" s="254"/>
      <c r="C33" s="254"/>
      <c r="D33" s="254"/>
      <c r="E33" s="255"/>
      <c r="F33" s="256">
        <f>H33/G33</f>
        <v>5.9831133298911467E-2</v>
      </c>
      <c r="G33" s="257">
        <f>SUM(B21:B32)</f>
        <v>839717196.38</v>
      </c>
      <c r="H33" s="257">
        <f>SUM(E21:E32)</f>
        <v>50241231.509999998</v>
      </c>
    </row>
    <row r="34" spans="1:8" x14ac:dyDescent="0.2">
      <c r="A34" s="267"/>
      <c r="C34" s="268"/>
      <c r="D34" s="268"/>
      <c r="F34" s="267"/>
      <c r="G34" s="261"/>
    </row>
    <row r="35" spans="1:8" x14ac:dyDescent="0.2">
      <c r="G35" s="270"/>
    </row>
    <row r="37" spans="1:8" x14ac:dyDescent="0.2">
      <c r="F37" s="271"/>
    </row>
  </sheetData>
  <mergeCells count="4">
    <mergeCell ref="A2:F2"/>
    <mergeCell ref="A16:E16"/>
    <mergeCell ref="A19:F19"/>
    <mergeCell ref="A33:E33"/>
  </mergeCells>
  <printOptions horizontalCentered="1"/>
  <pageMargins left="0.78740157480314965" right="0.39370078740157483" top="1.9685039370078741" bottom="1.7716535433070868" header="0.39370078740157483" footer="0.59055118110236227"/>
  <pageSetup paperSize="9" scale="87" orientation="portrait"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Proposta</vt:lpstr>
      <vt:lpstr>Resumo da Proposta</vt:lpstr>
      <vt:lpstr>Motorista 40 H Semanais</vt:lpstr>
      <vt:lpstr>Uniformes</vt:lpstr>
      <vt:lpstr>Custo Diária</vt:lpstr>
      <vt:lpstr>Apuração SPED</vt:lpstr>
      <vt:lpstr>'Apuração SPED'!Area_de_impressao</vt:lpstr>
      <vt:lpstr>'Motorista 40 H Semanais'!Area_de_impressao</vt:lpstr>
      <vt:lpstr>Proposta!Area_de_impressao</vt:lpstr>
      <vt:lpstr>'Resumo da Proposta'!Area_de_impressao</vt:lpstr>
      <vt:lpstr>Uniformes!Area_de_impressao</vt:lpstr>
      <vt:lpstr>'Motorista 40 H Semanais'!Excel_BuiltIn_Print_Area</vt:lpstr>
      <vt:lpstr>Uniformes!Excel_BuiltIn_Print_Area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Farias</dc:creator>
  <cp:lastModifiedBy>Mariane Kamers</cp:lastModifiedBy>
  <cp:lastPrinted>2024-12-05T18:14:06Z</cp:lastPrinted>
  <dcterms:created xsi:type="dcterms:W3CDTF">2021-08-14T07:51:37Z</dcterms:created>
  <dcterms:modified xsi:type="dcterms:W3CDTF">2024-12-05T18:14:59Z</dcterms:modified>
</cp:coreProperties>
</file>